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hidePivotFieldList="1" defaultThemeVersion="124226"/>
  <mc:AlternateContent xmlns:mc="http://schemas.openxmlformats.org/markup-compatibility/2006">
    <mc:Choice Requires="x15">
      <x15ac:absPath xmlns:x15ac="http://schemas.microsoft.com/office/spreadsheetml/2010/11/ac" url="C:\Users\LENOVO\Documents\PLANEACION ESTRATEGICA\MAPA DE RIESGOS\MAPAS DE RIESGOS PROCESO Y COVID-19 DEFINITIVOS 2020\"/>
    </mc:Choice>
  </mc:AlternateContent>
  <xr:revisionPtr revIDLastSave="0" documentId="13_ncr:1_{532FB10F-E88F-4748-AD9D-A6521945CD0E}" xr6:coauthVersionLast="46" xr6:coauthVersionMax="46" xr10:uidLastSave="{00000000-0000-0000-0000-000000000000}"/>
  <bookViews>
    <workbookView xWindow="-120" yWindow="-120" windowWidth="29040" windowHeight="15840" xr2:uid="{00000000-000D-0000-FFFF-FFFF00000000}"/>
  </bookViews>
  <sheets>
    <sheet name="Mapa de Riesgo" sheetId="1" r:id="rId1"/>
    <sheet name="NO TOCAR" sheetId="3"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Y35" i="1" l="1"/>
  <c r="K35" i="1"/>
  <c r="M35" i="1"/>
  <c r="T35" i="1" s="1"/>
  <c r="O35" i="1"/>
  <c r="Q35" i="1"/>
  <c r="S35" i="1"/>
  <c r="Y33" i="1"/>
  <c r="K33" i="1"/>
  <c r="M33" i="1"/>
  <c r="O33" i="1"/>
  <c r="T33" i="1" s="1"/>
  <c r="Q33" i="1"/>
  <c r="S33" i="1"/>
  <c r="Y26" i="1"/>
  <c r="K26" i="1"/>
  <c r="T26" i="1" s="1"/>
  <c r="M26" i="1"/>
  <c r="O26" i="1"/>
  <c r="Q26" i="1"/>
  <c r="S26" i="1"/>
  <c r="K24" i="1"/>
  <c r="K23" i="1"/>
  <c r="K22" i="1"/>
  <c r="K18" i="1"/>
  <c r="K21" i="1"/>
  <c r="M21" i="1"/>
  <c r="T21" i="1" s="1"/>
  <c r="O21" i="1"/>
  <c r="Q21" i="1"/>
  <c r="S21" i="1"/>
  <c r="M22" i="1"/>
  <c r="O22" i="1"/>
  <c r="Q22" i="1"/>
  <c r="S22" i="1"/>
  <c r="M23" i="1"/>
  <c r="O23" i="1"/>
  <c r="Q23" i="1"/>
  <c r="S23" i="1"/>
  <c r="M24" i="1"/>
  <c r="O24" i="1"/>
  <c r="Q24" i="1"/>
  <c r="S24" i="1"/>
  <c r="S20" i="1"/>
  <c r="Q20" i="1"/>
  <c r="T20" i="1" s="1"/>
  <c r="O20" i="1"/>
  <c r="M20" i="1"/>
  <c r="K20" i="1"/>
  <c r="K19" i="1"/>
  <c r="T19" i="1" s="1"/>
  <c r="M19" i="1"/>
  <c r="O19" i="1"/>
  <c r="Q19" i="1"/>
  <c r="S19" i="1"/>
  <c r="S18" i="1"/>
  <c r="Q18" i="1"/>
  <c r="O18" i="1"/>
  <c r="M18" i="1"/>
  <c r="T18" i="1" s="1"/>
  <c r="U23" i="1"/>
  <c r="U22" i="1"/>
  <c r="G21" i="1"/>
  <c r="H21" i="1"/>
  <c r="G22" i="1"/>
  <c r="H22" i="1" s="1"/>
  <c r="G23" i="1"/>
  <c r="H23" i="1"/>
  <c r="G24" i="1"/>
  <c r="H24" i="1" s="1"/>
  <c r="G20" i="1"/>
  <c r="H20" i="1"/>
  <c r="G19" i="1"/>
  <c r="H19" i="1" s="1"/>
  <c r="G18" i="1"/>
  <c r="H18" i="1"/>
  <c r="V23" i="1"/>
  <c r="W23" i="1" s="1"/>
  <c r="X23" i="1" s="1"/>
  <c r="Y23" i="1" s="1"/>
  <c r="V22" i="1"/>
  <c r="W22" i="1" s="1"/>
  <c r="X22" i="1" s="1"/>
  <c r="Y22" i="1" s="1"/>
  <c r="U24" i="1"/>
  <c r="V24" i="1"/>
  <c r="W24" i="1"/>
  <c r="X24" i="1" s="1"/>
  <c r="Y24" i="1" s="1"/>
  <c r="U21" i="1" l="1"/>
  <c r="V21" i="1"/>
  <c r="U18" i="1"/>
  <c r="V18" i="1"/>
  <c r="V19" i="1"/>
  <c r="U19" i="1"/>
  <c r="V20" i="1"/>
  <c r="U20" i="1"/>
  <c r="W20" i="1" s="1"/>
  <c r="X20" i="1" s="1"/>
  <c r="Y20" i="1" s="1"/>
  <c r="W19" i="1" l="1"/>
  <c r="X19" i="1" s="1"/>
  <c r="Y19" i="1" s="1"/>
  <c r="W18" i="1"/>
  <c r="X18" i="1" s="1"/>
  <c r="Y18" i="1" s="1"/>
  <c r="W21" i="1"/>
  <c r="X21" i="1" s="1"/>
  <c r="Y21" i="1" s="1"/>
</calcChain>
</file>

<file path=xl/sharedStrings.xml><?xml version="1.0" encoding="utf-8"?>
<sst xmlns="http://schemas.openxmlformats.org/spreadsheetml/2006/main" count="276" uniqueCount="158">
  <si>
    <t>Riesgo</t>
  </si>
  <si>
    <t>No</t>
  </si>
  <si>
    <t>Descripción</t>
  </si>
  <si>
    <t>Acciones</t>
  </si>
  <si>
    <t>Indicador</t>
  </si>
  <si>
    <t>SI</t>
  </si>
  <si>
    <t>NO</t>
  </si>
  <si>
    <t>IDENTIFICACIÓN DEL RIESGO</t>
  </si>
  <si>
    <t>Consecuencias</t>
  </si>
  <si>
    <t>Análisis del Riesgo</t>
  </si>
  <si>
    <t>Riesgo Inherente</t>
  </si>
  <si>
    <t>Probabilidad</t>
  </si>
  <si>
    <t>Impacto</t>
  </si>
  <si>
    <t>Zona del Riesgo</t>
  </si>
  <si>
    <t>Controles</t>
  </si>
  <si>
    <t>Riesgo Residual</t>
  </si>
  <si>
    <t>Acciones asociadas al control</t>
  </si>
  <si>
    <t>Valoración del Riesgo</t>
  </si>
  <si>
    <t>(1) Rara Vez</t>
  </si>
  <si>
    <t>(2) Improbable</t>
  </si>
  <si>
    <t>(3) Posible</t>
  </si>
  <si>
    <t>(4) Probable</t>
  </si>
  <si>
    <t>(5) Casi Seguro</t>
  </si>
  <si>
    <t>Si</t>
  </si>
  <si>
    <t>Calificación de controles</t>
  </si>
  <si>
    <t>Causas</t>
  </si>
  <si>
    <t>Responsable</t>
  </si>
  <si>
    <t>Descriptor</t>
  </si>
  <si>
    <t>Calificación Controles</t>
  </si>
  <si>
    <t>Primer Cuatrimestre</t>
  </si>
  <si>
    <t>Segundo Cuatrimestre</t>
  </si>
  <si>
    <t>Tercer Cuatrimestre</t>
  </si>
  <si>
    <t>En término</t>
  </si>
  <si>
    <t>Extemporáneo</t>
  </si>
  <si>
    <t>Procesos</t>
  </si>
  <si>
    <t>Gestión Documental</t>
  </si>
  <si>
    <t>Gestión Jurídica</t>
  </si>
  <si>
    <t>Planeación Estratégica</t>
  </si>
  <si>
    <t>Responsabilidad Fiscal</t>
  </si>
  <si>
    <t>Jurisdicción Coactiva</t>
  </si>
  <si>
    <t>B</t>
  </si>
  <si>
    <t>E</t>
  </si>
  <si>
    <t>Reducir el riesgo, evitar, compartir o transferir</t>
  </si>
  <si>
    <t>A</t>
  </si>
  <si>
    <t>P/I</t>
  </si>
  <si>
    <t>M</t>
  </si>
  <si>
    <t>Asumir el riesgo</t>
  </si>
  <si>
    <t>Asumir el riesgo, reducir el riesgo</t>
  </si>
  <si>
    <t>Posesionar funcionarios sin el lleno de los requisitos de perfil, idoneidad y/o experiencia.</t>
  </si>
  <si>
    <t>Ausencia de base de datos para las certificaciones laborales</t>
  </si>
  <si>
    <t>Opciones de Manejo</t>
  </si>
  <si>
    <t>Establecer una herramienta de verificación de requisitos de los aspirantes a servidores</t>
  </si>
  <si>
    <t>Elaborar el Plan Institucional de Capacitación PICanualmente, a partir de las encuestas de necesidades de capacitación aplicada a la muestra de los funcionarios establecida en el procedimiento</t>
  </si>
  <si>
    <t>Desarrollar el programa de inducción y reinducción permanentemente al ingreso de cada funcionario y cada dos años respectivamente, según lo establecido en el procedimiento</t>
  </si>
  <si>
    <t>Implementar y desarrollar el programa de salud ocupacional de acuerdo a los parámetros establecidos en la normatividad vigente</t>
  </si>
  <si>
    <t>Diseñar y desarrollar el programa de bienestar social de acuerdo a los parámetros establecidos en la norma</t>
  </si>
  <si>
    <t>Diseñar y desarrollar el programa de estímulos e incentivos de acuerdo a los parámetros establecidos en la norma</t>
  </si>
  <si>
    <t>Valoración de Controles</t>
  </si>
  <si>
    <t xml:space="preserve">Guías para el  manejo </t>
  </si>
  <si>
    <t>Efectividad de la herramienta</t>
  </si>
  <si>
    <t>Definición de responsables</t>
  </si>
  <si>
    <t>Frecuencia de ejecución</t>
  </si>
  <si>
    <t>Calificación</t>
  </si>
  <si>
    <t>No de capacitaciones realizadas / No de capacitaciones programadas</t>
  </si>
  <si>
    <t>Establecimiento de una matriz de verificación de cumplimiento de requisitos del aspirante</t>
  </si>
  <si>
    <t>Matriz de verificación implementada</t>
  </si>
  <si>
    <t>Adoptar y ejecutar el programa de estímulos e incentivos</t>
  </si>
  <si>
    <t>No de actividades de inducción y reinducción realizadas / No de actividades de inducción y reinducción programadas</t>
  </si>
  <si>
    <t>No de actividades de bienestar social realizadas /No de actividades de  bienestar social  programadas</t>
  </si>
  <si>
    <t xml:space="preserve">Ausencia de direccionamiento estratégico para la priorización de capacitaciones y procesos de inducción y reinducción; limitaciones de personal en la dependencia encargada; insuficientes recursos económicos para las actividades de bienestar e incentivos. </t>
  </si>
  <si>
    <t>OBJETIVO: Proveer y administrar el talento humano de la Contraloría Departamental de Bolívar, a través de la Planeación, organización y coordinación de actividades, para el ingreso, mantenimiento, salida, capacitación, evaluación y desempeño de estos, de acuerdo con los perfiles y lineamientos estratégicos y normativos establecidos por la entidad; y proporcionar programas de participación e integración que estimulen a los funcionarios, mediante la implementación de estrategias orientadas al bienestar, los incentivos y el desarrollo de la cultura organizacional, con el fin de contribuir con el mejoramiento de la calidad de vida de los mismos.</t>
  </si>
  <si>
    <t>PROCESO: GESTIÓN DEL TALENTO HUMANO</t>
  </si>
  <si>
    <t>Ética y Comunicación</t>
  </si>
  <si>
    <t>Atención al Ciudadano</t>
  </si>
  <si>
    <t xml:space="preserve">Fortalecimiento a la Participación Ciudadana </t>
  </si>
  <si>
    <t xml:space="preserve">Auditoría </t>
  </si>
  <si>
    <t>Administrativo Sancionatorio</t>
  </si>
  <si>
    <t>Talento Humano</t>
  </si>
  <si>
    <t>Presupuesto</t>
  </si>
  <si>
    <t>Contabilidad</t>
  </si>
  <si>
    <t>Tesorería</t>
  </si>
  <si>
    <t>Adquisición de Bienes y Servicios</t>
  </si>
  <si>
    <t>Gestión de la Infraestructura</t>
  </si>
  <si>
    <t>Tecnologías de la Información</t>
  </si>
  <si>
    <t>Control Interno</t>
  </si>
  <si>
    <t>Control Disciplinario</t>
  </si>
  <si>
    <t>Responsable del proceso de Talento Humano</t>
  </si>
  <si>
    <t>No realizar procesos de inducción a los funcionarios</t>
  </si>
  <si>
    <t>Insuficientes herramientas de verificación y control; ausencia de mecanismos de administración de información histórica de funcionarios; errores en la digitación de novedades.</t>
  </si>
  <si>
    <t>Sanciones administrativas y disciplinarias, mal desempeño del proceso</t>
  </si>
  <si>
    <t xml:space="preserve">No de personas registradas en base de datos / No de personas vinculadas en la entidad </t>
  </si>
  <si>
    <t>No de actividades de SST realizadas /No de actividades de SST programadas</t>
  </si>
  <si>
    <t>RIESGOS ASOCIADOS POR LA EMERGENCIA SANITARIA COMO CONSECUENCIA DEL COVID-19</t>
  </si>
  <si>
    <t xml:space="preserve">Posibilidad de contagio Covid -19 por la Interacción con otros funcionarios, y público en general </t>
  </si>
  <si>
    <t xml:space="preserve">Afectaciones graves a la salud de los funcionarios de la Dependencia </t>
  </si>
  <si>
    <t>EXTREMA</t>
  </si>
  <si>
    <t>Conocimiento y aplicación  por parte de los funcionarios de algunas  medidas generales: Lavado de Manos, Distanciamiento Físico, Uso de Tapabocas de acuerdo a lo definido en la resolución 666 del 24 de Abril de 2020                                                                           Reuniones del COPASST para analizar los riesgos de salud a los que se exponen los funcionarios y establecer líneas de acción</t>
  </si>
  <si>
    <t>ALTA</t>
  </si>
  <si>
    <t>Responsable de los procesos de Talento Humano, Planeación</t>
  </si>
  <si>
    <t>No de Protocolos de Bioseguridad Elaborados / No de Protocolos de Bioseguridad Proyectados</t>
  </si>
  <si>
    <t>Coordinar con el funcionario de ventanilla única todo lo relacionado con las actuaciones y/o trámites que deba surtirse en el desarrollo de los Procesos.</t>
  </si>
  <si>
    <t xml:space="preserve">Definir lineamientos para realizar las actividades laborales en un horario flexible
</t>
  </si>
  <si>
    <t>Despacho del Contralor-Profesional de Talento Humano</t>
  </si>
  <si>
    <t xml:space="preserve">Organizar el acceso controlado de personas a la entidad y por áreas. </t>
  </si>
  <si>
    <t>Despacho del Contralor-Profesional de Servicios Generales</t>
  </si>
  <si>
    <t xml:space="preserve">Atención y comunicación  por teléfono, correos institucionales, personales y pagina WEB de la entidad.  </t>
  </si>
  <si>
    <t>MODERADA</t>
  </si>
  <si>
    <t>No de Acciones cumplidas / No Acciones Planificadas</t>
  </si>
  <si>
    <t>Responsable del proceso de Talento Humano-Responsable del proceso de Servicios Generales</t>
  </si>
  <si>
    <t>No cumplimiento de los planes y programas del área de Talento Humano</t>
  </si>
  <si>
    <t>Falta de coordinación para utilizar las herramientas tecnológicas, de tal forma que se facilite el cumplimiento de las actividades de los planes y programas, de igual forma se presentan dificultades para  convocar a los funcionarios a través de medio virtuales</t>
  </si>
  <si>
    <t xml:space="preserve">Bajo niveles de satisfacción  ante la ausencia de actividades de capacitación y  bienestar,  por ende se disminuye el nivel de compromiso de los empleados
Disminución de la calidad de vida laboral.
No poder identificar los posibles escenarios para la realización de estas, Mal Desempeño de los procesos de la entidad
</t>
  </si>
  <si>
    <t>Realizar análisis de los planes y programas del proceso de talento humano, aprobados en la entidad para identificar actividades que se deben priorizar y ajustes o modificaciones a dichos documentos</t>
  </si>
  <si>
    <t>Herramienta para el control</t>
  </si>
  <si>
    <t>Establecer una base de datos de las historias laborales de funcionarios y exfuncionarios de plantes y contratistas y ex contratistas para entregar información veraz y confiable</t>
  </si>
  <si>
    <t>Actualización permanente de la base de datos con la información histórica y de gestión de las historias laborales de funcionarios, ex funcionarios.</t>
  </si>
  <si>
    <t>Fragilidad en las actuaciones de los procesos por la precaria formación de los funcionarios; inconformidad; desestimulo, baja productividad, incumplimiento de obligaciones y del objeto misional; demandas y quejas contra los funcionarios, afectación del estado de ánimo, sentido de pertenencia y compromiso laboral de los servidores; afectación de la salud, estrés laboral, investigaciones administrativas y disciplinaria.</t>
  </si>
  <si>
    <t>Adopción del Plan Institucional de Capacitación PIC anual y realizar seguimiento periódico</t>
  </si>
  <si>
    <t>Ejecución del programa de inducción y reinducción de acuerdo con el plan y cronograma y realizar seguimiento periódico</t>
  </si>
  <si>
    <t xml:space="preserve">Aprobar y ejecutar el programa de seguridad y salud en el trabajo-SST y verificar su implementación </t>
  </si>
  <si>
    <t>Adoptar y desarrollar el programa de bienestar social y realizar seguimiento periódico</t>
  </si>
  <si>
    <t>No de actividades de estímulos e incentivos realizadas /No de actividades de  estímulos e incentivos  programadas</t>
  </si>
  <si>
    <t xml:space="preserve">Realizar  plan de acción para implementar las actividades que permitan el cumplimiento de los planes y programas del proceso de talento humano </t>
  </si>
  <si>
    <t>Realizar estrategias para el cumplimiento de las actividades de los planes y programas establecidos en el proceso de talento humano</t>
  </si>
  <si>
    <t xml:space="preserve">Ausencia de un diagnóstico real y objetivo, Inadecuado seguimiento al programa, Falta de compromiso y responsabilidad de la Alta Dirección,  Insatisfactoria gestión con la ARP, No aplicación de la normatividad vigente 
</t>
  </si>
  <si>
    <t xml:space="preserve">Deficiencias en la calidad de vida laboral,  Aumento en los índices de accidentes laborales y enfermedades profesionales, Sanciones legales
</t>
  </si>
  <si>
    <t xml:space="preserve">Participación activa de todas las personas en los talleres web que ofrecen las ARL POSITIVA y EPS.
Control permanente que se estén cumpliendo con los protocolos de bioseguridad establecidos ´por el Gobierno y por la Entidad.
</t>
  </si>
  <si>
    <t>Realizar seguimiento permanente al  plan de trabajo elaborado para el cumplimiento de las actividades del SG-SST</t>
  </si>
  <si>
    <t>No talleres ejecutados con la participación de los funcionarios / No Talleres programados</t>
  </si>
  <si>
    <t>No cumplimiento de las actividades del Sistema de Gestión de Seguridad y Salud en el Trabajo-SG-SST</t>
  </si>
  <si>
    <t>Realizar plan de trabajo en coordinación con la ARL</t>
  </si>
  <si>
    <t xml:space="preserve">Tránsito obligatorio  de funcionarios de la dependencia  por todas las áreas de la entidad para el cumplimiento de las obligaciones laborales </t>
  </si>
  <si>
    <t>Subcontralor-Responsable de los procesos de Talento Humano</t>
  </si>
  <si>
    <t>No desarrollar  programas de Seguridad y Salud en el Trabajo-SST de acuerdo a los requerimientos legales</t>
  </si>
  <si>
    <t xml:space="preserve">No desarrollar y ejecutar el programas de bienestar social </t>
  </si>
  <si>
    <t>No desarrollar y ejecutar el  programas de estímulos e incentivos</t>
  </si>
  <si>
    <t>No elaborar y ejecutar el  plan institucional de capacitación ni desarrollar capacitaciones para fortalecer el talento humano.</t>
  </si>
  <si>
    <t>Limitar la atención de personas durante la ejecución de las actividades del proceso.</t>
  </si>
  <si>
    <t>No de capacitaciones realizadas covid-19 / No de capacitaciones programadas covid-19</t>
  </si>
  <si>
    <t>No. De actuaciones y/o trámites surtidas en el período covid-19 / No. De actuaciones por surtir en le período covid-19</t>
  </si>
  <si>
    <t>No. de lineamientos realizados en actividades laborales en horas flexibles período covid-19 / No. de lineamientos programados a realizar en actividades laborales en horas flexibles período covid-19</t>
  </si>
  <si>
    <t>No. de mecanismos aplicados de acceso controlado a personas externas a la Entidad covid-19 / No. de mecanismos de acceso por controlar a personas externas a la Entidad covid-19</t>
  </si>
  <si>
    <t>No. de mecanismos utilizados de atención y comunicación a personas internas y externas en la Entidad covid-19 / No. de mecanismos a utilizar de atención y comunicación a  personas internas y externas en la Entidad covid-19.</t>
  </si>
  <si>
    <t>No. De personas atendidas durante la ejecución de actividades del proceso covid-19 / No. De personas programadas para atender durante la ejecución de actividades del proceso covid-19</t>
  </si>
  <si>
    <t>Capacitación a los funcionarios sobre la resolución Numero 666 de Abril de 2020 y demás normas aplicables, sobre los controles que se deben implementar para la protección de la salud de los funcionarios</t>
  </si>
  <si>
    <t>No de ajustes realzados los planes y programas / No de ajustes planificados</t>
  </si>
  <si>
    <t xml:space="preserve">Elaboración e implementación de protocolos de Bioseguridad para que entre otros aspectos, se  de el uso adecuado de los elementos de bioseguridad en el marco de normas técnicas de SST y se definan lineamientos para  que se adelanten las labores por grupos de funcionarios, guardando el distanciamiento social. </t>
  </si>
  <si>
    <t>OBSERVACIONES</t>
  </si>
  <si>
    <r>
      <rPr>
        <b/>
        <sz val="11"/>
        <color theme="1"/>
        <rFont val="Arial Narrow"/>
        <family val="2"/>
      </rPr>
      <t>Accion Cumplida:</t>
    </r>
    <r>
      <rPr>
        <sz val="11"/>
        <color theme="1"/>
        <rFont val="Arial Narrow"/>
        <family val="2"/>
      </rPr>
      <t xml:space="preserve"> 1/1=100%</t>
    </r>
  </si>
  <si>
    <r>
      <rPr>
        <b/>
        <sz val="11"/>
        <color theme="1"/>
        <rFont val="Arial Narrow"/>
        <family val="2"/>
      </rPr>
      <t>Accion Cumplida:</t>
    </r>
    <r>
      <rPr>
        <sz val="11"/>
        <color theme="1"/>
        <rFont val="Arial Narrow"/>
        <family val="2"/>
      </rPr>
      <t xml:space="preserve"> 60/60=100%</t>
    </r>
  </si>
  <si>
    <r>
      <rPr>
        <b/>
        <sz val="11"/>
        <color theme="1"/>
        <rFont val="Arial Narrow"/>
        <family val="2"/>
      </rPr>
      <t>Accion Cumplida:</t>
    </r>
    <r>
      <rPr>
        <sz val="11"/>
        <color theme="1"/>
        <rFont val="Arial Narrow"/>
        <family val="2"/>
      </rPr>
      <t xml:space="preserve"> 20/8=100%</t>
    </r>
  </si>
  <si>
    <r>
      <rPr>
        <b/>
        <sz val="14"/>
        <color theme="1"/>
        <rFont val="Calibri"/>
        <family val="2"/>
        <scheme val="minor"/>
      </rPr>
      <t xml:space="preserve">Accion Cumplida: </t>
    </r>
    <r>
      <rPr>
        <sz val="14"/>
        <color theme="1"/>
        <rFont val="Calibri"/>
        <family val="2"/>
        <scheme val="minor"/>
      </rPr>
      <t>2/2=100%</t>
    </r>
  </si>
  <si>
    <r>
      <rPr>
        <b/>
        <sz val="11"/>
        <color theme="1"/>
        <rFont val="Arial Narrow"/>
        <family val="2"/>
      </rPr>
      <t xml:space="preserve">Accion Cumplida: </t>
    </r>
    <r>
      <rPr>
        <sz val="11"/>
        <color theme="1"/>
        <rFont val="Arial Narrow"/>
        <family val="2"/>
      </rPr>
      <t>1/1=100%</t>
    </r>
  </si>
  <si>
    <r>
      <rPr>
        <b/>
        <sz val="11"/>
        <color theme="1"/>
        <rFont val="Arial Narrow"/>
        <family val="2"/>
      </rPr>
      <t>Accion Cumplida:</t>
    </r>
    <r>
      <rPr>
        <sz val="11"/>
        <color theme="1"/>
        <rFont val="Arial Narrow"/>
        <family val="2"/>
      </rPr>
      <t xml:space="preserve"> Se logro evidenciar la Coordinacion realizada por cada area on el funcionario de ventanilla única todo lo relacionado con las actuaciones y/o trámites que deba surtirse en el desarrollo de los Procesos. 1/4=100%</t>
    </r>
  </si>
  <si>
    <r>
      <rPr>
        <b/>
        <sz val="11"/>
        <color theme="1"/>
        <rFont val="Arial Narrow"/>
        <family val="2"/>
      </rPr>
      <t xml:space="preserve">Accion Cumplida: </t>
    </r>
    <r>
      <rPr>
        <sz val="11"/>
        <color theme="1"/>
        <rFont val="Arial Narrow"/>
        <family val="2"/>
      </rPr>
      <t>Resolucion Interna No 0091/2020  Por medio de la cual se adoptan acciones de contencion del Covid-19. 1/1=100%</t>
    </r>
  </si>
  <si>
    <r>
      <rPr>
        <b/>
        <sz val="11"/>
        <color theme="1"/>
        <rFont val="Arial Narrow"/>
        <family val="2"/>
      </rPr>
      <t xml:space="preserve">Accion Cumplida: </t>
    </r>
    <r>
      <rPr>
        <sz val="11"/>
        <color theme="1"/>
        <rFont val="Arial Narrow"/>
        <family val="2"/>
      </rPr>
      <t>Resolucion Interna No 0167/2020 Adopcion de los Protocolo de Bioseguridad. 1/1=100%</t>
    </r>
  </si>
  <si>
    <r>
      <rPr>
        <b/>
        <sz val="11"/>
        <color theme="1"/>
        <rFont val="Arial Narrow"/>
        <family val="2"/>
      </rPr>
      <t xml:space="preserve">Accion Cumplida: </t>
    </r>
    <r>
      <rPr>
        <sz val="11"/>
        <color theme="1"/>
        <rFont val="Arial Narrow"/>
        <family val="2"/>
      </rPr>
      <t>Aplicación de la</t>
    </r>
    <r>
      <rPr>
        <b/>
        <sz val="11"/>
        <color theme="1"/>
        <rFont val="Arial Narrow"/>
        <family val="2"/>
      </rPr>
      <t xml:space="preserve"> </t>
    </r>
    <r>
      <rPr>
        <sz val="11"/>
        <color theme="1"/>
        <rFont val="Arial Narrow"/>
        <family val="2"/>
      </rPr>
      <t>Resolucion Interna No 0167/2020 Adopcion de los Protocolo de Bioseguridad. 1/1=100%</t>
    </r>
  </si>
  <si>
    <r>
      <t>Accion Cumplida:</t>
    </r>
    <r>
      <rPr>
        <sz val="11"/>
        <color theme="1"/>
        <rFont val="Arial Narrow"/>
        <family val="2"/>
      </rPr>
      <t xml:space="preserve"> 2/2=100%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</si>
</sst>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2"/>
      <name val="Arial"/>
      <family val="2"/>
    </font>
    <font>
      <sz val="12"/>
      <name val="Arial"/>
      <family val="2"/>
    </font>
    <font>
      <b/>
      <sz val="14"/>
      <name val="Arial"/>
      <family val="2"/>
    </font>
    <font>
      <sz val="11"/>
      <color theme="1"/>
      <name val="Arial Narrow"/>
      <family val="2"/>
    </font>
    <font>
      <sz val="11"/>
      <color theme="1"/>
      <name val="Arial"/>
      <family val="2"/>
    </font>
    <font>
      <sz val="12"/>
      <color theme="1"/>
      <name val="Arial"/>
      <family val="2"/>
    </font>
    <font>
      <sz val="12"/>
      <color theme="0"/>
      <name val="Arial"/>
      <family val="2"/>
    </font>
    <font>
      <b/>
      <sz val="14"/>
      <color theme="0"/>
      <name val="Arial"/>
      <family val="2"/>
    </font>
    <font>
      <sz val="12"/>
      <color rgb="FF000000"/>
      <name val="Arial"/>
      <family val="2"/>
    </font>
    <font>
      <b/>
      <sz val="12"/>
      <color theme="0"/>
      <name val="Arial"/>
      <family val="2"/>
    </font>
    <font>
      <sz val="9"/>
      <color theme="0"/>
      <name val="Arial"/>
      <family val="2"/>
    </font>
    <font>
      <sz val="10"/>
      <color theme="1"/>
      <name val="Arial"/>
      <family val="2"/>
    </font>
    <font>
      <sz val="10"/>
      <color theme="0"/>
      <name val="Arial"/>
      <family val="2"/>
    </font>
    <font>
      <b/>
      <sz val="14"/>
      <color rgb="FF002060"/>
      <name val="Arial"/>
      <family val="2"/>
    </font>
    <font>
      <b/>
      <sz val="16"/>
      <color theme="0"/>
      <name val="Arial"/>
      <family val="2"/>
    </font>
    <font>
      <b/>
      <sz val="12"/>
      <color theme="1"/>
      <name val="Arial"/>
      <family val="2"/>
    </font>
    <font>
      <sz val="11"/>
      <name val="Arial"/>
      <family val="2"/>
    </font>
    <font>
      <sz val="10"/>
      <name val="Arial"/>
      <family val="2"/>
    </font>
    <font>
      <b/>
      <sz val="11"/>
      <color theme="1"/>
      <name val="Arial Narrow"/>
      <family val="2"/>
    </font>
    <font>
      <sz val="14"/>
      <color theme="1"/>
      <name val="Calibri"/>
      <family val="2"/>
      <scheme val="minor"/>
    </font>
    <font>
      <b/>
      <sz val="14"/>
      <color theme="1"/>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4" tint="0.39997558519241921"/>
        <bgColor indexed="64"/>
      </patternFill>
    </fill>
    <fill>
      <patternFill patternType="solid">
        <fgColor rgb="FFFFFF00"/>
        <bgColor indexed="64"/>
      </patternFill>
    </fill>
    <fill>
      <patternFill patternType="solid">
        <fgColor rgb="FF99CC00"/>
        <bgColor indexed="64"/>
      </patternFill>
    </fill>
    <fill>
      <patternFill patternType="solid">
        <fgColor rgb="FFFF7619"/>
        <bgColor indexed="64"/>
      </patternFill>
    </fill>
    <fill>
      <patternFill patternType="solid">
        <fgColor rgb="FF009900"/>
        <bgColor indexed="64"/>
      </patternFill>
    </fill>
    <fill>
      <patternFill patternType="solid">
        <fgColor rgb="FF00A400"/>
        <bgColor indexed="64"/>
      </patternFill>
    </fill>
    <fill>
      <patternFill patternType="solid">
        <fgColor rgb="FF0070C0"/>
        <bgColor indexed="64"/>
      </patternFill>
    </fill>
    <fill>
      <patternFill patternType="solid">
        <fgColor rgb="FFFFC0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s>
  <cellStyleXfs count="2">
    <xf numFmtId="0" fontId="0" fillId="0" borderId="0"/>
    <xf numFmtId="0" fontId="18" fillId="0" borderId="0"/>
  </cellStyleXfs>
  <cellXfs count="124">
    <xf numFmtId="0" fontId="0" fillId="0" borderId="0" xfId="0"/>
    <xf numFmtId="0" fontId="4" fillId="0" borderId="0" xfId="0" applyFont="1"/>
    <xf numFmtId="0" fontId="5" fillId="0" borderId="0" xfId="0" applyFont="1"/>
    <xf numFmtId="0" fontId="4" fillId="0" borderId="0" xfId="0" applyFont="1"/>
    <xf numFmtId="0" fontId="5" fillId="0" borderId="0" xfId="0" applyFont="1" applyAlignment="1">
      <alignment horizontal="center" vertical="center" wrapText="1"/>
    </xf>
    <xf numFmtId="0" fontId="5" fillId="0" borderId="0" xfId="0" applyFont="1" applyAlignment="1">
      <alignment horizontal="center"/>
    </xf>
    <xf numFmtId="0" fontId="5" fillId="0" borderId="0" xfId="0" applyFont="1" applyAlignment="1">
      <alignment horizontal="center" vertical="center"/>
    </xf>
    <xf numFmtId="0" fontId="6" fillId="2" borderId="0" xfId="0" applyFont="1" applyFill="1"/>
    <xf numFmtId="0" fontId="7" fillId="2" borderId="0" xfId="0" applyFont="1" applyFill="1"/>
    <xf numFmtId="0" fontId="2" fillId="2" borderId="0" xfId="0" applyFont="1" applyFill="1"/>
    <xf numFmtId="0" fontId="2" fillId="2" borderId="0" xfId="0" applyFont="1" applyFill="1" applyAlignment="1">
      <alignment vertical="center"/>
    </xf>
    <xf numFmtId="0" fontId="2" fillId="2" borderId="0" xfId="0" applyFont="1" applyFill="1" applyAlignment="1">
      <alignment horizontal="left"/>
    </xf>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4" fillId="0" borderId="0" xfId="0" applyFont="1" applyAlignment="1">
      <alignment horizontal="center" vertical="center" wrapText="1"/>
    </xf>
    <xf numFmtId="0" fontId="5" fillId="3" borderId="1" xfId="0" applyFont="1" applyFill="1" applyBorder="1" applyAlignment="1">
      <alignment horizontal="center" vertical="center" wrapText="1"/>
    </xf>
    <xf numFmtId="0" fontId="1" fillId="2" borderId="0" xfId="0" applyFont="1" applyFill="1"/>
    <xf numFmtId="0" fontId="1" fillId="2" borderId="0" xfId="0" applyFont="1" applyFill="1" applyAlignment="1">
      <alignment vertical="center"/>
    </xf>
    <xf numFmtId="0" fontId="9" fillId="0" borderId="0" xfId="0" applyFont="1" applyAlignment="1">
      <alignment vertical="center"/>
    </xf>
    <xf numFmtId="0" fontId="9" fillId="0" borderId="0" xfId="0" applyFont="1"/>
    <xf numFmtId="1" fontId="5" fillId="3" borderId="1" xfId="0" applyNumberFormat="1" applyFont="1" applyFill="1" applyBorder="1" applyAlignment="1">
      <alignment horizontal="center" vertical="center" wrapText="1"/>
    </xf>
    <xf numFmtId="0" fontId="0" fillId="0" borderId="0" xfId="0"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5" fillId="2"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2" fillId="0" borderId="0" xfId="0" applyFont="1" applyAlignment="1">
      <alignment horizontal="center" vertical="center" wrapText="1"/>
    </xf>
    <xf numFmtId="0" fontId="0" fillId="5" borderId="0" xfId="0" applyFill="1" applyAlignment="1">
      <alignment horizontal="center" vertical="center"/>
    </xf>
    <xf numFmtId="0" fontId="0" fillId="6" borderId="0" xfId="0" applyFill="1" applyAlignment="1">
      <alignment horizontal="center" vertical="center"/>
    </xf>
    <xf numFmtId="0" fontId="0" fillId="7" borderId="0" xfId="0" applyFill="1" applyAlignment="1">
      <alignment horizontal="center" vertical="center"/>
    </xf>
    <xf numFmtId="0" fontId="0" fillId="8" borderId="0" xfId="0" applyFill="1" applyAlignment="1">
      <alignment horizontal="center" vertical="center"/>
    </xf>
    <xf numFmtId="0" fontId="5" fillId="0" borderId="1" xfId="0" applyFont="1" applyBorder="1" applyAlignment="1">
      <alignment horizontal="justify" vertical="center" wrapText="1"/>
    </xf>
    <xf numFmtId="0" fontId="8" fillId="10" borderId="7" xfId="0" applyFont="1" applyFill="1" applyBorder="1" applyAlignment="1">
      <alignment horizontal="center" vertical="center"/>
    </xf>
    <xf numFmtId="0" fontId="8" fillId="4" borderId="7" xfId="0" applyFont="1" applyFill="1" applyBorder="1" applyAlignment="1">
      <alignment horizontal="center" vertical="center" textRotation="90" wrapText="1"/>
    </xf>
    <xf numFmtId="0" fontId="13" fillId="11" borderId="7" xfId="0" applyFont="1" applyFill="1" applyBorder="1" applyAlignment="1">
      <alignment horizontal="center" vertical="center" textRotation="90" wrapText="1"/>
    </xf>
    <xf numFmtId="0" fontId="11" fillId="11" borderId="7" xfId="0" applyFont="1" applyFill="1" applyBorder="1" applyAlignment="1">
      <alignment horizontal="center" vertical="center" textRotation="90" wrapText="1"/>
    </xf>
    <xf numFmtId="0" fontId="8" fillId="4" borderId="2" xfId="0" applyFont="1" applyFill="1" applyBorder="1" applyAlignment="1">
      <alignment horizontal="center" vertical="center" wrapText="1"/>
    </xf>
    <xf numFmtId="0" fontId="14" fillId="6" borderId="7"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9" borderId="1" xfId="0" applyFont="1" applyFill="1" applyBorder="1" applyAlignment="1">
      <alignment horizontal="center" vertical="center" wrapText="1"/>
    </xf>
    <xf numFmtId="0" fontId="5" fillId="10" borderId="1" xfId="0" applyFont="1" applyFill="1" applyBorder="1" applyAlignment="1">
      <alignment horizontal="center" vertical="center" wrapText="1"/>
    </xf>
    <xf numFmtId="0" fontId="5" fillId="11" borderId="1" xfId="0" applyFont="1" applyFill="1" applyBorder="1" applyAlignment="1">
      <alignment horizontal="center" vertical="center" wrapText="1"/>
    </xf>
    <xf numFmtId="0" fontId="17" fillId="0" borderId="1" xfId="0" applyFont="1" applyBorder="1" applyAlignment="1">
      <alignment horizontal="left" vertical="center" wrapText="1"/>
    </xf>
    <xf numFmtId="0" fontId="5" fillId="0" borderId="1" xfId="0" applyFont="1" applyBorder="1" applyAlignment="1">
      <alignment horizontal="justify" vertical="center" wrapText="1"/>
    </xf>
    <xf numFmtId="0" fontId="5" fillId="0" borderId="1" xfId="0" applyFont="1" applyBorder="1" applyAlignment="1">
      <alignment vertical="center" wrapText="1"/>
    </xf>
    <xf numFmtId="0" fontId="19" fillId="6" borderId="1" xfId="0" applyFont="1" applyFill="1" applyBorder="1" applyAlignment="1">
      <alignment horizontal="center" vertical="center"/>
    </xf>
    <xf numFmtId="0" fontId="4" fillId="0" borderId="1" xfId="0" applyFont="1" applyBorder="1" applyAlignment="1">
      <alignment horizontal="left" vertical="center" wrapText="1"/>
    </xf>
    <xf numFmtId="0" fontId="20" fillId="0" borderId="1" xfId="0" applyFont="1" applyBorder="1" applyAlignment="1">
      <alignment horizontal="center" vertical="center"/>
    </xf>
    <xf numFmtId="0" fontId="4" fillId="0" borderId="1" xfId="0" applyFont="1" applyBorder="1" applyAlignment="1">
      <alignment horizontal="left" vertical="center"/>
    </xf>
    <xf numFmtId="0" fontId="19" fillId="0" borderId="1" xfId="0" applyFont="1" applyBorder="1" applyAlignment="1">
      <alignment horizontal="left" vertical="center"/>
    </xf>
    <xf numFmtId="0" fontId="5" fillId="0" borderId="7" xfId="0" applyFont="1" applyBorder="1" applyAlignment="1">
      <alignment horizontal="center" vertical="center"/>
    </xf>
    <xf numFmtId="0" fontId="5" fillId="0" borderId="4" xfId="0" applyFont="1" applyBorder="1" applyAlignment="1">
      <alignment horizontal="center" vertical="center"/>
    </xf>
    <xf numFmtId="0" fontId="5" fillId="4" borderId="7"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3" borderId="7" xfId="0" applyFont="1" applyFill="1" applyBorder="1" applyAlignment="1">
      <alignment horizontal="center" vertical="center"/>
    </xf>
    <xf numFmtId="0" fontId="5" fillId="3" borderId="4" xfId="0" applyFont="1" applyFill="1" applyBorder="1" applyAlignment="1">
      <alignment horizontal="center" vertical="center"/>
    </xf>
    <xf numFmtId="0" fontId="5" fillId="2" borderId="7"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12" fillId="0" borderId="7" xfId="0" applyFont="1" applyBorder="1" applyAlignment="1">
      <alignment horizontal="center" vertical="center" wrapText="1"/>
    </xf>
    <xf numFmtId="0" fontId="12" fillId="0" borderId="4" xfId="0" applyFont="1" applyBorder="1" applyAlignment="1">
      <alignment horizontal="center" vertical="center" wrapText="1"/>
    </xf>
    <xf numFmtId="0" fontId="5" fillId="0" borderId="7" xfId="0" applyFont="1" applyBorder="1" applyAlignment="1">
      <alignment horizontal="center" vertical="center" wrapText="1"/>
    </xf>
    <xf numFmtId="0" fontId="5" fillId="0" borderId="4" xfId="0" applyFont="1" applyBorder="1" applyAlignment="1">
      <alignment horizontal="center" vertical="center" wrapText="1"/>
    </xf>
    <xf numFmtId="1" fontId="5" fillId="3" borderId="7" xfId="0" applyNumberFormat="1" applyFont="1" applyFill="1" applyBorder="1" applyAlignment="1">
      <alignment horizontal="center" vertical="center" wrapText="1"/>
    </xf>
    <xf numFmtId="1" fontId="5" fillId="3" borderId="4" xfId="0" applyNumberFormat="1" applyFont="1" applyFill="1" applyBorder="1" applyAlignment="1">
      <alignment horizontal="center" vertical="center" wrapText="1"/>
    </xf>
    <xf numFmtId="0" fontId="5" fillId="6" borderId="7"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0" borderId="7" xfId="0" applyFont="1" applyBorder="1" applyAlignment="1">
      <alignment horizontal="justify" vertical="center" wrapText="1"/>
    </xf>
    <xf numFmtId="0" fontId="5" fillId="0" borderId="4" xfId="0" applyFont="1" applyBorder="1" applyAlignment="1">
      <alignment horizontal="justify" vertical="center" wrapText="1"/>
    </xf>
    <xf numFmtId="0" fontId="5" fillId="3" borderId="1" xfId="0" applyFont="1" applyFill="1" applyBorder="1" applyAlignment="1">
      <alignment horizontal="center" vertical="center"/>
    </xf>
    <xf numFmtId="0" fontId="5" fillId="10" borderId="7" xfId="0" applyFont="1" applyFill="1" applyBorder="1" applyAlignment="1">
      <alignment horizontal="center" vertical="center" wrapText="1"/>
    </xf>
    <xf numFmtId="0" fontId="5" fillId="10" borderId="4" xfId="0" applyFont="1" applyFill="1" applyBorder="1" applyAlignment="1">
      <alignment horizontal="center" vertical="center" wrapText="1"/>
    </xf>
    <xf numFmtId="0" fontId="5" fillId="0" borderId="6" xfId="0" applyFont="1" applyBorder="1" applyAlignment="1">
      <alignment horizontal="center" vertical="center"/>
    </xf>
    <xf numFmtId="0" fontId="5" fillId="4" borderId="7" xfId="0" applyFont="1" applyFill="1" applyBorder="1" applyAlignment="1">
      <alignment horizontal="center" vertical="center"/>
    </xf>
    <xf numFmtId="0" fontId="5" fillId="4" borderId="6" xfId="0" applyFont="1" applyFill="1" applyBorder="1" applyAlignment="1">
      <alignment horizontal="center" vertical="center"/>
    </xf>
    <xf numFmtId="0" fontId="5" fillId="4" borderId="4" xfId="0" applyFont="1" applyFill="1" applyBorder="1" applyAlignment="1">
      <alignment horizontal="center" vertical="center"/>
    </xf>
    <xf numFmtId="0" fontId="5" fillId="3" borderId="6" xfId="0" applyFont="1" applyFill="1" applyBorder="1" applyAlignment="1">
      <alignment horizontal="center" vertical="center"/>
    </xf>
    <xf numFmtId="0" fontId="5" fillId="2" borderId="6" xfId="0" applyFont="1" applyFill="1" applyBorder="1" applyAlignment="1">
      <alignment horizontal="center" vertical="center" wrapText="1"/>
    </xf>
    <xf numFmtId="0" fontId="12" fillId="0" borderId="6" xfId="0" applyFont="1" applyBorder="1" applyAlignment="1">
      <alignment horizontal="center" vertical="center" wrapText="1"/>
    </xf>
    <xf numFmtId="0" fontId="5" fillId="0" borderId="6" xfId="0" applyFont="1" applyBorder="1" applyAlignment="1">
      <alignment horizontal="center" vertical="center" wrapText="1"/>
    </xf>
    <xf numFmtId="1" fontId="5" fillId="3" borderId="6" xfId="0" applyNumberFormat="1" applyFont="1" applyFill="1" applyBorder="1" applyAlignment="1">
      <alignment horizontal="center" vertical="center" wrapText="1"/>
    </xf>
    <xf numFmtId="0" fontId="16" fillId="12" borderId="2" xfId="0" applyFont="1" applyFill="1" applyBorder="1" applyAlignment="1">
      <alignment horizontal="center" vertical="center" wrapText="1"/>
    </xf>
    <xf numFmtId="0" fontId="16" fillId="12" borderId="12" xfId="0" applyFont="1" applyFill="1" applyBorder="1" applyAlignment="1">
      <alignment horizontal="center" vertical="center" wrapText="1"/>
    </xf>
    <xf numFmtId="0" fontId="16" fillId="12" borderId="10"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5" fillId="0" borderId="6" xfId="0" applyFont="1" applyBorder="1" applyAlignment="1">
      <alignment horizontal="justify" vertical="center" wrapText="1"/>
    </xf>
    <xf numFmtId="0" fontId="5" fillId="6"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0" borderId="0" xfId="0" applyFont="1" applyAlignment="1">
      <alignment horizontal="center" vertical="center"/>
    </xf>
    <xf numFmtId="0" fontId="14" fillId="6" borderId="2" xfId="0" applyFont="1" applyFill="1" applyBorder="1" applyAlignment="1">
      <alignment horizontal="center" vertical="center" wrapText="1"/>
    </xf>
    <xf numFmtId="0" fontId="14" fillId="6" borderId="12" xfId="0" applyFont="1" applyFill="1" applyBorder="1" applyAlignment="1">
      <alignment horizontal="center" vertical="center" wrapText="1"/>
    </xf>
    <xf numFmtId="0" fontId="14" fillId="6" borderId="10" xfId="0" applyFont="1" applyFill="1" applyBorder="1" applyAlignment="1">
      <alignment horizontal="center" vertical="center" wrapText="1"/>
    </xf>
    <xf numFmtId="0" fontId="8" fillId="4" borderId="7" xfId="0" applyFont="1" applyFill="1" applyBorder="1" applyAlignment="1">
      <alignment horizontal="center" vertical="center" textRotation="90" wrapText="1"/>
    </xf>
    <xf numFmtId="0" fontId="8" fillId="4" borderId="4" xfId="0" applyFont="1" applyFill="1" applyBorder="1" applyAlignment="1">
      <alignment horizontal="center" vertical="center" textRotation="90" wrapText="1"/>
    </xf>
    <xf numFmtId="0" fontId="3" fillId="3"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11" borderId="1" xfId="0" applyFont="1" applyFill="1" applyBorder="1" applyAlignment="1">
      <alignment horizontal="center" vertical="center" wrapText="1"/>
    </xf>
    <xf numFmtId="0" fontId="8" fillId="11" borderId="7" xfId="0" applyFont="1" applyFill="1" applyBorder="1" applyAlignment="1">
      <alignment horizontal="center" vertical="center" wrapText="1"/>
    </xf>
    <xf numFmtId="0" fontId="8" fillId="10" borderId="7" xfId="0" applyFont="1" applyFill="1" applyBorder="1" applyAlignment="1">
      <alignment horizontal="center" vertical="center"/>
    </xf>
    <xf numFmtId="0" fontId="8" fillId="10" borderId="6" xfId="0" applyFont="1" applyFill="1" applyBorder="1" applyAlignment="1">
      <alignment horizontal="center" vertical="center"/>
    </xf>
    <xf numFmtId="0" fontId="8" fillId="10" borderId="11" xfId="0" applyFont="1" applyFill="1" applyBorder="1" applyAlignment="1">
      <alignment horizontal="center"/>
    </xf>
    <xf numFmtId="0" fontId="8" fillId="10" borderId="9" xfId="0" applyFont="1" applyFill="1" applyBorder="1" applyAlignment="1">
      <alignment horizontal="center"/>
    </xf>
    <xf numFmtId="0" fontId="8" fillId="10" borderId="5" xfId="0" applyFont="1" applyFill="1" applyBorder="1" applyAlignment="1">
      <alignment horizontal="center" vertical="center"/>
    </xf>
    <xf numFmtId="0" fontId="8" fillId="10" borderId="8" xfId="0" applyFont="1" applyFill="1" applyBorder="1" applyAlignment="1">
      <alignment horizontal="center" vertical="center"/>
    </xf>
    <xf numFmtId="0" fontId="8" fillId="10" borderId="3" xfId="0" applyFont="1" applyFill="1" applyBorder="1" applyAlignment="1">
      <alignment horizontal="center" vertical="center"/>
    </xf>
    <xf numFmtId="0" fontId="8" fillId="10" borderId="9" xfId="0" applyFont="1" applyFill="1" applyBorder="1" applyAlignment="1">
      <alignment horizontal="center" vertical="center"/>
    </xf>
    <xf numFmtId="0" fontId="3" fillId="3" borderId="2" xfId="0" applyFont="1" applyFill="1" applyBorder="1" applyAlignment="1">
      <alignment horizontal="center"/>
    </xf>
    <xf numFmtId="0" fontId="3" fillId="3" borderId="12" xfId="0" applyFont="1" applyFill="1" applyBorder="1" applyAlignment="1">
      <alignment horizontal="center"/>
    </xf>
    <xf numFmtId="0" fontId="3" fillId="3" borderId="10" xfId="0" applyFont="1" applyFill="1" applyBorder="1" applyAlignment="1">
      <alignment horizontal="center"/>
    </xf>
    <xf numFmtId="0" fontId="3" fillId="3" borderId="2"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10" xfId="0" applyFont="1" applyFill="1" applyBorder="1" applyAlignment="1">
      <alignment horizontal="center" vertical="center"/>
    </xf>
    <xf numFmtId="0" fontId="10" fillId="11" borderId="1" xfId="0" applyFont="1" applyFill="1" applyBorder="1" applyAlignment="1">
      <alignment horizontal="center" vertical="center" wrapText="1"/>
    </xf>
    <xf numFmtId="0" fontId="15" fillId="11" borderId="2" xfId="0" applyFont="1" applyFill="1" applyBorder="1" applyAlignment="1">
      <alignment horizontal="center" vertical="center" wrapText="1"/>
    </xf>
    <xf numFmtId="0" fontId="15" fillId="11" borderId="12" xfId="0" applyFont="1" applyFill="1" applyBorder="1" applyAlignment="1">
      <alignment horizontal="center" vertical="center" wrapText="1"/>
    </xf>
    <xf numFmtId="0" fontId="15" fillId="11" borderId="10"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5" fillId="2" borderId="12" xfId="0" applyFont="1" applyFill="1" applyBorder="1" applyAlignment="1">
      <alignment horizontal="left" vertical="center" wrapText="1"/>
    </xf>
    <xf numFmtId="0" fontId="5" fillId="2" borderId="10" xfId="0" applyFont="1" applyFill="1" applyBorder="1" applyAlignment="1">
      <alignment horizontal="left" vertical="center" wrapText="1"/>
    </xf>
  </cellXfs>
  <cellStyles count="2">
    <cellStyle name="Normal" xfId="0" builtinId="0"/>
    <cellStyle name="Normal 2" xfId="1" xr:uid="{00000000-0005-0000-0000-000001000000}"/>
  </cellStyles>
  <dxfs count="0"/>
  <tableStyles count="0" defaultTableStyle="TableStyleMedium9" defaultPivotStyle="PivotStyleLight16"/>
  <colors>
    <mruColors>
      <color rgb="FF00A400"/>
      <color rgb="FF009900"/>
      <color rgb="FFFF7619"/>
      <color rgb="FF99CC00"/>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xdr:col>
      <xdr:colOff>161925</xdr:colOff>
      <xdr:row>1</xdr:row>
      <xdr:rowOff>204788</xdr:rowOff>
    </xdr:from>
    <xdr:to>
      <xdr:col>25</xdr:col>
      <xdr:colOff>571500</xdr:colOff>
      <xdr:row>7</xdr:row>
      <xdr:rowOff>66675</xdr:rowOff>
    </xdr:to>
    <xdr:sp macro="" textlink="">
      <xdr:nvSpPr>
        <xdr:cNvPr id="7" name="CuadroTexto 6">
          <a:extLst>
            <a:ext uri="{FF2B5EF4-FFF2-40B4-BE49-F238E27FC236}">
              <a16:creationId xmlns:a16="http://schemas.microsoft.com/office/drawing/2014/main" id="{00000000-0008-0000-0000-000007000000}"/>
            </a:ext>
          </a:extLst>
        </xdr:cNvPr>
        <xdr:cNvSpPr txBox="1"/>
      </xdr:nvSpPr>
      <xdr:spPr>
        <a:xfrm>
          <a:off x="6305550" y="419101"/>
          <a:ext cx="15625763" cy="11477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3000">
              <a:latin typeface="Arial" panose="020B0604020202020204" pitchFamily="34" charset="0"/>
              <a:cs typeface="Arial" panose="020B0604020202020204" pitchFamily="34" charset="0"/>
            </a:rPr>
            <a:t>CONTRALORÍA DEPARTAMENTAL DE BOLÍVAR</a:t>
          </a:r>
        </a:p>
        <a:p>
          <a:pPr algn="ctr"/>
          <a:r>
            <a:rPr lang="es-CO" sz="3000" b="1">
              <a:latin typeface="Arial" panose="020B0604020202020204" pitchFamily="34" charset="0"/>
              <a:cs typeface="Arial" panose="020B0604020202020204" pitchFamily="34" charset="0"/>
            </a:rPr>
            <a:t>MAPA DE RIESGOS INSTITUCIONAL 2020</a:t>
          </a:r>
        </a:p>
      </xdr:txBody>
    </xdr:sp>
    <xdr:clientData/>
  </xdr:twoCellAnchor>
  <xdr:twoCellAnchor editAs="oneCell">
    <xdr:from>
      <xdr:col>3</xdr:col>
      <xdr:colOff>1595436</xdr:colOff>
      <xdr:row>1</xdr:row>
      <xdr:rowOff>1</xdr:rowOff>
    </xdr:from>
    <xdr:to>
      <xdr:col>4</xdr:col>
      <xdr:colOff>397331</xdr:colOff>
      <xdr:row>8</xdr:row>
      <xdr:rowOff>119062</xdr:rowOff>
    </xdr:to>
    <xdr:pic>
      <xdr:nvPicPr>
        <xdr:cNvPr id="5" name="Imagen 4" descr="Resultado de imagen para contraloría de bolivar">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739061" y="214314"/>
          <a:ext cx="1659395" cy="1619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Hp/Downloads/Mapa%20de%20Riesgos%20Institucional%20Responsabilidad%20Fisc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pa de Riesgo"/>
      <sheetName val="NO TOCAR"/>
    </sheetNames>
    <sheetDataSet>
      <sheetData sheetId="0"/>
      <sheetData sheetId="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A400"/>
  </sheetPr>
  <dimension ref="A1:AC36"/>
  <sheetViews>
    <sheetView tabSelected="1" topLeftCell="R31" zoomScale="87" zoomScaleNormal="87" zoomScaleSheetLayoutView="40" workbookViewId="0">
      <selection activeCell="AA34" sqref="AA34"/>
    </sheetView>
  </sheetViews>
  <sheetFormatPr baseColWidth="10" defaultRowHeight="16.5" x14ac:dyDescent="0.3"/>
  <cols>
    <col min="1" max="1" width="7.42578125" style="6" customWidth="1"/>
    <col min="2" max="2" width="46.85546875" style="2" customWidth="1"/>
    <col min="3" max="3" width="38.28515625" style="5" customWidth="1"/>
    <col min="4" max="4" width="43" style="2" customWidth="1"/>
    <col min="5" max="5" width="9.42578125" style="4" customWidth="1"/>
    <col min="6" max="6" width="9.28515625" style="4" customWidth="1"/>
    <col min="7" max="7" width="8" style="4" customWidth="1"/>
    <col min="8" max="8" width="15.5703125" style="4" customWidth="1"/>
    <col min="9" max="9" width="33.28515625" style="4" customWidth="1"/>
    <col min="10" max="18" width="4.140625" style="27" customWidth="1"/>
    <col min="19" max="19" width="4.140625" style="4" customWidth="1"/>
    <col min="20" max="20" width="14.28515625" style="4" customWidth="1"/>
    <col min="21" max="21" width="9.28515625" style="4" customWidth="1"/>
    <col min="22" max="22" width="10.7109375" style="4" customWidth="1"/>
    <col min="23" max="23" width="10.28515625" style="4" customWidth="1"/>
    <col min="24" max="24" width="17.7109375" style="4" customWidth="1"/>
    <col min="25" max="25" width="27.42578125" style="4" customWidth="1"/>
    <col min="26" max="26" width="43.42578125" style="2" customWidth="1"/>
    <col min="27" max="27" width="28.7109375" style="2" customWidth="1"/>
    <col min="28" max="28" width="32.5703125" style="2" customWidth="1"/>
    <col min="29" max="29" width="33.5703125" style="1" customWidth="1"/>
    <col min="30" max="16384" width="11.42578125" style="1"/>
  </cols>
  <sheetData>
    <row r="1" spans="1:29" x14ac:dyDescent="0.3">
      <c r="A1" s="93"/>
      <c r="B1" s="93"/>
      <c r="C1" s="93"/>
      <c r="D1" s="93"/>
      <c r="E1" s="93"/>
      <c r="F1" s="93"/>
      <c r="G1" s="93"/>
      <c r="H1" s="93"/>
      <c r="I1" s="93"/>
      <c r="J1" s="93"/>
      <c r="K1" s="93"/>
      <c r="L1" s="93"/>
      <c r="M1" s="93"/>
      <c r="N1" s="93"/>
      <c r="O1" s="93"/>
      <c r="P1" s="93"/>
      <c r="Q1" s="93"/>
      <c r="R1" s="93"/>
      <c r="S1" s="93"/>
      <c r="T1" s="93"/>
      <c r="U1" s="93"/>
      <c r="V1" s="93"/>
      <c r="W1" s="93"/>
      <c r="X1" s="93"/>
      <c r="Y1" s="93"/>
      <c r="Z1" s="93"/>
      <c r="AA1" s="93"/>
      <c r="AB1" s="93"/>
    </row>
    <row r="2" spans="1:29" s="3" customFormat="1" x14ac:dyDescent="0.3">
      <c r="A2" s="93"/>
      <c r="B2" s="93"/>
      <c r="C2" s="93"/>
      <c r="D2" s="93"/>
      <c r="E2" s="93"/>
      <c r="F2" s="93"/>
      <c r="G2" s="93"/>
      <c r="H2" s="93"/>
      <c r="I2" s="93"/>
      <c r="J2" s="93"/>
      <c r="K2" s="93"/>
      <c r="L2" s="93"/>
      <c r="M2" s="93"/>
      <c r="N2" s="93"/>
      <c r="O2" s="93"/>
      <c r="P2" s="93"/>
      <c r="Q2" s="93"/>
      <c r="R2" s="93"/>
      <c r="S2" s="93"/>
      <c r="T2" s="93"/>
      <c r="U2" s="93"/>
      <c r="V2" s="93"/>
      <c r="W2" s="93"/>
      <c r="X2" s="93"/>
      <c r="Y2" s="93"/>
      <c r="Z2" s="93"/>
      <c r="AA2" s="93"/>
      <c r="AB2" s="93"/>
    </row>
    <row r="3" spans="1:29" s="3" customFormat="1" x14ac:dyDescent="0.3">
      <c r="A3" s="93"/>
      <c r="B3" s="93"/>
      <c r="C3" s="93"/>
      <c r="D3" s="93"/>
      <c r="E3" s="93"/>
      <c r="F3" s="93"/>
      <c r="G3" s="93"/>
      <c r="H3" s="93"/>
      <c r="I3" s="93"/>
      <c r="J3" s="93"/>
      <c r="K3" s="93"/>
      <c r="L3" s="93"/>
      <c r="M3" s="93"/>
      <c r="N3" s="93"/>
      <c r="O3" s="93"/>
      <c r="P3" s="93"/>
      <c r="Q3" s="93"/>
      <c r="R3" s="93"/>
      <c r="S3" s="93"/>
      <c r="T3" s="93"/>
      <c r="U3" s="93"/>
      <c r="V3" s="93"/>
      <c r="W3" s="93"/>
      <c r="X3" s="93"/>
      <c r="Y3" s="93"/>
      <c r="Z3" s="93"/>
      <c r="AA3" s="93"/>
      <c r="AB3" s="93"/>
    </row>
    <row r="4" spans="1:29" s="3" customFormat="1" x14ac:dyDescent="0.3">
      <c r="A4" s="93"/>
      <c r="B4" s="93"/>
      <c r="C4" s="93"/>
      <c r="D4" s="93"/>
      <c r="E4" s="93"/>
      <c r="F4" s="93"/>
      <c r="G4" s="93"/>
      <c r="H4" s="93"/>
      <c r="I4" s="93"/>
      <c r="J4" s="93"/>
      <c r="K4" s="93"/>
      <c r="L4" s="93"/>
      <c r="M4" s="93"/>
      <c r="N4" s="93"/>
      <c r="O4" s="93"/>
      <c r="P4" s="93"/>
      <c r="Q4" s="93"/>
      <c r="R4" s="93"/>
      <c r="S4" s="93"/>
      <c r="T4" s="93"/>
      <c r="U4" s="93"/>
      <c r="V4" s="93"/>
      <c r="W4" s="93"/>
      <c r="X4" s="93"/>
      <c r="Y4" s="93"/>
      <c r="Z4" s="93"/>
      <c r="AA4" s="93"/>
      <c r="AB4" s="93"/>
    </row>
    <row r="5" spans="1:29" s="3" customFormat="1" x14ac:dyDescent="0.3">
      <c r="A5" s="93"/>
      <c r="B5" s="93"/>
      <c r="C5" s="93"/>
      <c r="D5" s="93"/>
      <c r="E5" s="93"/>
      <c r="F5" s="93"/>
      <c r="G5" s="93"/>
      <c r="H5" s="93"/>
      <c r="I5" s="93"/>
      <c r="J5" s="93"/>
      <c r="K5" s="93"/>
      <c r="L5" s="93"/>
      <c r="M5" s="93"/>
      <c r="N5" s="93"/>
      <c r="O5" s="93"/>
      <c r="P5" s="93"/>
      <c r="Q5" s="93"/>
      <c r="R5" s="93"/>
      <c r="S5" s="93"/>
      <c r="T5" s="93"/>
      <c r="U5" s="93"/>
      <c r="V5" s="93"/>
      <c r="W5" s="93"/>
      <c r="X5" s="93"/>
      <c r="Y5" s="93"/>
      <c r="Z5" s="93"/>
      <c r="AA5" s="93"/>
      <c r="AB5" s="93"/>
    </row>
    <row r="6" spans="1:29" s="3" customFormat="1" x14ac:dyDescent="0.3">
      <c r="A6" s="93"/>
      <c r="B6" s="93"/>
      <c r="C6" s="93"/>
      <c r="D6" s="93"/>
      <c r="E6" s="93"/>
      <c r="F6" s="93"/>
      <c r="G6" s="93"/>
      <c r="H6" s="93"/>
      <c r="I6" s="93"/>
      <c r="J6" s="93"/>
      <c r="K6" s="93"/>
      <c r="L6" s="93"/>
      <c r="M6" s="93"/>
      <c r="N6" s="93"/>
      <c r="O6" s="93"/>
      <c r="P6" s="93"/>
      <c r="Q6" s="93"/>
      <c r="R6" s="93"/>
      <c r="S6" s="93"/>
      <c r="T6" s="93"/>
      <c r="U6" s="93"/>
      <c r="V6" s="93"/>
      <c r="W6" s="93"/>
      <c r="X6" s="93"/>
      <c r="Y6" s="93"/>
      <c r="Z6" s="93"/>
      <c r="AA6" s="93"/>
      <c r="AB6" s="93"/>
    </row>
    <row r="7" spans="1:29" s="3" customFormat="1" x14ac:dyDescent="0.3">
      <c r="A7" s="93"/>
      <c r="B7" s="93"/>
      <c r="C7" s="93"/>
      <c r="D7" s="93"/>
      <c r="E7" s="93"/>
      <c r="F7" s="93"/>
      <c r="G7" s="93"/>
      <c r="H7" s="93"/>
      <c r="I7" s="93"/>
      <c r="J7" s="93"/>
      <c r="K7" s="93"/>
      <c r="L7" s="93"/>
      <c r="M7" s="93"/>
      <c r="N7" s="93"/>
      <c r="O7" s="93"/>
      <c r="P7" s="93"/>
      <c r="Q7" s="93"/>
      <c r="R7" s="93"/>
      <c r="S7" s="93"/>
      <c r="T7" s="93"/>
      <c r="U7" s="93"/>
      <c r="V7" s="93"/>
      <c r="W7" s="93"/>
      <c r="X7" s="93"/>
      <c r="Y7" s="93"/>
      <c r="Z7" s="93"/>
      <c r="AA7" s="93"/>
      <c r="AB7" s="93"/>
    </row>
    <row r="8" spans="1:29" s="3" customFormat="1" x14ac:dyDescent="0.3">
      <c r="A8" s="93"/>
      <c r="B8" s="93"/>
      <c r="C8" s="93"/>
      <c r="D8" s="93"/>
      <c r="E8" s="93"/>
      <c r="F8" s="93"/>
      <c r="G8" s="93"/>
      <c r="H8" s="93"/>
      <c r="I8" s="93"/>
      <c r="J8" s="93"/>
      <c r="K8" s="93"/>
      <c r="L8" s="93"/>
      <c r="M8" s="93"/>
      <c r="N8" s="93"/>
      <c r="O8" s="93"/>
      <c r="P8" s="93"/>
      <c r="Q8" s="93"/>
      <c r="R8" s="93"/>
      <c r="S8" s="93"/>
      <c r="T8" s="93"/>
      <c r="U8" s="93"/>
      <c r="V8" s="93"/>
      <c r="W8" s="93"/>
      <c r="X8" s="93"/>
      <c r="Y8" s="93"/>
      <c r="Z8" s="93"/>
      <c r="AA8" s="93"/>
      <c r="AB8" s="93"/>
    </row>
    <row r="9" spans="1:29" s="3" customFormat="1" x14ac:dyDescent="0.3">
      <c r="A9" s="93"/>
      <c r="B9" s="93"/>
      <c r="C9" s="93"/>
      <c r="D9" s="93"/>
      <c r="E9" s="93"/>
      <c r="F9" s="93"/>
      <c r="G9" s="93"/>
      <c r="H9" s="93"/>
      <c r="I9" s="93"/>
      <c r="J9" s="93"/>
      <c r="K9" s="93"/>
      <c r="L9" s="93"/>
      <c r="M9" s="93"/>
      <c r="N9" s="93"/>
      <c r="O9" s="93"/>
      <c r="P9" s="93"/>
      <c r="Q9" s="93"/>
      <c r="R9" s="93"/>
      <c r="S9" s="93"/>
      <c r="T9" s="93"/>
      <c r="U9" s="93"/>
      <c r="V9" s="93"/>
      <c r="W9" s="93"/>
      <c r="X9" s="93"/>
      <c r="Y9" s="93"/>
      <c r="Z9" s="93"/>
      <c r="AA9" s="93"/>
      <c r="AB9" s="93"/>
    </row>
    <row r="10" spans="1:29" s="3" customFormat="1" x14ac:dyDescent="0.3">
      <c r="A10" s="93"/>
      <c r="B10" s="93"/>
      <c r="C10" s="93"/>
      <c r="D10" s="93"/>
      <c r="E10" s="93"/>
      <c r="F10" s="93"/>
      <c r="G10" s="93"/>
      <c r="H10" s="93"/>
      <c r="I10" s="93"/>
      <c r="J10" s="93"/>
      <c r="K10" s="93"/>
      <c r="L10" s="93"/>
      <c r="M10" s="93"/>
      <c r="N10" s="93"/>
      <c r="O10" s="93"/>
      <c r="P10" s="93"/>
      <c r="Q10" s="93"/>
      <c r="R10" s="93"/>
      <c r="S10" s="93"/>
      <c r="T10" s="93"/>
      <c r="U10" s="93"/>
      <c r="V10" s="93"/>
      <c r="W10" s="93"/>
      <c r="X10" s="93"/>
      <c r="Y10" s="93"/>
      <c r="Z10" s="93"/>
      <c r="AA10" s="93"/>
      <c r="AB10" s="93"/>
    </row>
    <row r="11" spans="1:29" ht="17.25" customHeight="1" x14ac:dyDescent="0.3">
      <c r="A11" s="105" t="s">
        <v>7</v>
      </c>
      <c r="B11" s="105"/>
      <c r="C11" s="105"/>
      <c r="D11" s="106"/>
      <c r="E11" s="111"/>
      <c r="F11" s="112"/>
      <c r="G11" s="112"/>
      <c r="H11" s="112"/>
      <c r="I11" s="112"/>
      <c r="J11" s="112"/>
      <c r="K11" s="112"/>
      <c r="L11" s="112"/>
      <c r="M11" s="112"/>
      <c r="N11" s="112"/>
      <c r="O11" s="112"/>
      <c r="P11" s="112"/>
      <c r="Q11" s="112"/>
      <c r="R11" s="112"/>
      <c r="S11" s="112"/>
      <c r="T11" s="112"/>
      <c r="U11" s="112"/>
      <c r="V11" s="112"/>
      <c r="W11" s="112"/>
      <c r="X11" s="112"/>
      <c r="Y11" s="112"/>
      <c r="Z11" s="112"/>
      <c r="AA11" s="112"/>
      <c r="AB11" s="113"/>
    </row>
    <row r="12" spans="1:29" ht="28.5" customHeight="1" x14ac:dyDescent="0.3">
      <c r="A12" s="107" t="s">
        <v>0</v>
      </c>
      <c r="B12" s="108"/>
      <c r="C12" s="103" t="s">
        <v>25</v>
      </c>
      <c r="D12" s="103" t="s">
        <v>8</v>
      </c>
      <c r="E12" s="99" t="s">
        <v>9</v>
      </c>
      <c r="F12" s="99"/>
      <c r="G12" s="99"/>
      <c r="H12" s="99"/>
      <c r="I12" s="114" t="s">
        <v>17</v>
      </c>
      <c r="J12" s="115"/>
      <c r="K12" s="115"/>
      <c r="L12" s="115"/>
      <c r="M12" s="115"/>
      <c r="N12" s="115"/>
      <c r="O12" s="115"/>
      <c r="P12" s="115"/>
      <c r="Q12" s="115"/>
      <c r="R12" s="115"/>
      <c r="S12" s="115"/>
      <c r="T12" s="115"/>
      <c r="U12" s="115"/>
      <c r="V12" s="115"/>
      <c r="W12" s="115"/>
      <c r="X12" s="115"/>
      <c r="Y12" s="115"/>
      <c r="Z12" s="115"/>
      <c r="AA12" s="115"/>
      <c r="AB12" s="116"/>
    </row>
    <row r="13" spans="1:29" s="3" customFormat="1" ht="28.5" customHeight="1" x14ac:dyDescent="0.3">
      <c r="A13" s="109"/>
      <c r="B13" s="110"/>
      <c r="C13" s="104"/>
      <c r="D13" s="104"/>
      <c r="E13" s="100" t="s">
        <v>10</v>
      </c>
      <c r="F13" s="100"/>
      <c r="G13" s="100"/>
      <c r="H13" s="100"/>
      <c r="I13" s="101" t="s">
        <v>14</v>
      </c>
      <c r="J13" s="117" t="s">
        <v>57</v>
      </c>
      <c r="K13" s="117"/>
      <c r="L13" s="117"/>
      <c r="M13" s="117"/>
      <c r="N13" s="117"/>
      <c r="O13" s="117"/>
      <c r="P13" s="117"/>
      <c r="Q13" s="117"/>
      <c r="R13" s="117"/>
      <c r="S13" s="117"/>
      <c r="T13" s="97" t="s">
        <v>28</v>
      </c>
      <c r="U13" s="100" t="s">
        <v>15</v>
      </c>
      <c r="V13" s="100"/>
      <c r="W13" s="100"/>
      <c r="X13" s="100"/>
      <c r="Y13" s="37"/>
      <c r="Z13" s="94" t="s">
        <v>16</v>
      </c>
      <c r="AA13" s="95"/>
      <c r="AB13" s="96"/>
    </row>
    <row r="14" spans="1:29" ht="148.5" customHeight="1" x14ac:dyDescent="0.3">
      <c r="A14" s="33" t="s">
        <v>1</v>
      </c>
      <c r="B14" s="33" t="s">
        <v>2</v>
      </c>
      <c r="C14" s="104"/>
      <c r="D14" s="104"/>
      <c r="E14" s="34" t="s">
        <v>11</v>
      </c>
      <c r="F14" s="34" t="s">
        <v>12</v>
      </c>
      <c r="G14" s="34" t="s">
        <v>27</v>
      </c>
      <c r="H14" s="34" t="s">
        <v>13</v>
      </c>
      <c r="I14" s="102"/>
      <c r="J14" s="35" t="s">
        <v>113</v>
      </c>
      <c r="K14" s="35" t="s">
        <v>62</v>
      </c>
      <c r="L14" s="35" t="s">
        <v>58</v>
      </c>
      <c r="M14" s="35" t="s">
        <v>62</v>
      </c>
      <c r="N14" s="35" t="s">
        <v>59</v>
      </c>
      <c r="O14" s="35" t="s">
        <v>62</v>
      </c>
      <c r="P14" s="35" t="s">
        <v>60</v>
      </c>
      <c r="Q14" s="35" t="s">
        <v>62</v>
      </c>
      <c r="R14" s="35" t="s">
        <v>61</v>
      </c>
      <c r="S14" s="36" t="s">
        <v>62</v>
      </c>
      <c r="T14" s="98"/>
      <c r="U14" s="34" t="s">
        <v>11</v>
      </c>
      <c r="V14" s="34" t="s">
        <v>12</v>
      </c>
      <c r="W14" s="34" t="s">
        <v>27</v>
      </c>
      <c r="X14" s="34" t="s">
        <v>13</v>
      </c>
      <c r="Y14" s="34" t="s">
        <v>50</v>
      </c>
      <c r="Z14" s="38" t="s">
        <v>3</v>
      </c>
      <c r="AA14" s="38" t="s">
        <v>26</v>
      </c>
      <c r="AB14" s="38" t="s">
        <v>4</v>
      </c>
      <c r="AC14" s="46" t="s">
        <v>147</v>
      </c>
    </row>
    <row r="15" spans="1:29" s="14" customFormat="1" ht="14.25" customHeight="1" x14ac:dyDescent="0.25">
      <c r="A15" s="90"/>
      <c r="B15" s="91"/>
      <c r="C15" s="91"/>
      <c r="D15" s="91"/>
      <c r="E15" s="91"/>
      <c r="F15" s="91"/>
      <c r="G15" s="91"/>
      <c r="H15" s="91"/>
      <c r="I15" s="91"/>
      <c r="J15" s="91"/>
      <c r="K15" s="91"/>
      <c r="L15" s="91"/>
      <c r="M15" s="91"/>
      <c r="N15" s="91"/>
      <c r="O15" s="91"/>
      <c r="P15" s="91"/>
      <c r="Q15" s="91"/>
      <c r="R15" s="91"/>
      <c r="S15" s="91"/>
      <c r="T15" s="91"/>
      <c r="U15" s="91"/>
      <c r="V15" s="91"/>
      <c r="W15" s="91"/>
      <c r="X15" s="91"/>
      <c r="Y15" s="91"/>
      <c r="Z15" s="91"/>
      <c r="AA15" s="91"/>
      <c r="AB15" s="92"/>
    </row>
    <row r="16" spans="1:29" ht="20.25" customHeight="1" x14ac:dyDescent="0.3">
      <c r="A16" s="118" t="s">
        <v>71</v>
      </c>
      <c r="B16" s="119"/>
      <c r="C16" s="119"/>
      <c r="D16" s="119"/>
      <c r="E16" s="119"/>
      <c r="F16" s="119"/>
      <c r="G16" s="119"/>
      <c r="H16" s="119"/>
      <c r="I16" s="119"/>
      <c r="J16" s="119"/>
      <c r="K16" s="119"/>
      <c r="L16" s="119"/>
      <c r="M16" s="119"/>
      <c r="N16" s="119"/>
      <c r="O16" s="119"/>
      <c r="P16" s="119"/>
      <c r="Q16" s="119"/>
      <c r="R16" s="119"/>
      <c r="S16" s="119"/>
      <c r="T16" s="119"/>
      <c r="U16" s="119"/>
      <c r="V16" s="119"/>
      <c r="W16" s="119"/>
      <c r="X16" s="119"/>
      <c r="Y16" s="119"/>
      <c r="Z16" s="119"/>
      <c r="AA16" s="119"/>
      <c r="AB16" s="120"/>
    </row>
    <row r="17" spans="1:29" s="3" customFormat="1" ht="46.5" customHeight="1" x14ac:dyDescent="0.3">
      <c r="A17" s="121" t="s">
        <v>70</v>
      </c>
      <c r="B17" s="122"/>
      <c r="C17" s="122"/>
      <c r="D17" s="122"/>
      <c r="E17" s="122"/>
      <c r="F17" s="122"/>
      <c r="G17" s="122"/>
      <c r="H17" s="122"/>
      <c r="I17" s="122"/>
      <c r="J17" s="122"/>
      <c r="K17" s="122"/>
      <c r="L17" s="122"/>
      <c r="M17" s="122"/>
      <c r="N17" s="122"/>
      <c r="O17" s="122"/>
      <c r="P17" s="122"/>
      <c r="Q17" s="122"/>
      <c r="R17" s="122"/>
      <c r="S17" s="122"/>
      <c r="T17" s="122"/>
      <c r="U17" s="122"/>
      <c r="V17" s="122"/>
      <c r="W17" s="122"/>
      <c r="X17" s="122"/>
      <c r="Y17" s="122"/>
      <c r="Z17" s="122"/>
      <c r="AA17" s="122"/>
      <c r="AB17" s="123"/>
    </row>
    <row r="18" spans="1:29" ht="87" customHeight="1" x14ac:dyDescent="0.3">
      <c r="A18" s="15">
        <v>1</v>
      </c>
      <c r="B18" s="22" t="s">
        <v>48</v>
      </c>
      <c r="C18" s="69" t="s">
        <v>88</v>
      </c>
      <c r="D18" s="69" t="s">
        <v>89</v>
      </c>
      <c r="E18" s="12">
        <v>1</v>
      </c>
      <c r="F18" s="12">
        <v>5</v>
      </c>
      <c r="G18" s="39" t="str">
        <f>INDEX('NO TOCAR'!$J$14:$N$18,'Mapa de Riesgo'!E18,'Mapa de Riesgo'!F18)</f>
        <v>A</v>
      </c>
      <c r="H18" s="15" t="str">
        <f t="shared" ref="H18:H24" si="0">IF(G18="B","BAJA",IF(G18="M","MODERADA",IF(G18="A","ALTA","EXTREMA")))</f>
        <v>ALTA</v>
      </c>
      <c r="I18" s="23" t="s">
        <v>51</v>
      </c>
      <c r="J18" s="26" t="s">
        <v>23</v>
      </c>
      <c r="K18" s="26">
        <f>IF(J18="SI","15")+IF(J19="NO","0")</f>
        <v>15</v>
      </c>
      <c r="L18" s="26" t="s">
        <v>1</v>
      </c>
      <c r="M18" s="26">
        <f t="shared" ref="M18:M24" si="1">IF(L18="SI","15")+IF(L18="NO","0")</f>
        <v>0</v>
      </c>
      <c r="N18" s="26" t="s">
        <v>23</v>
      </c>
      <c r="O18" s="26">
        <f t="shared" ref="O18:O24" si="2">IF(N18="SI","30")+IF(N18="NO","0")</f>
        <v>30</v>
      </c>
      <c r="P18" s="26" t="s">
        <v>23</v>
      </c>
      <c r="Q18" s="26">
        <f t="shared" ref="Q18:Q24" si="3">IF(P18="SI","15")+IF(P18="NO","0")</f>
        <v>15</v>
      </c>
      <c r="R18" s="26" t="s">
        <v>23</v>
      </c>
      <c r="S18" s="12">
        <f t="shared" ref="S18:S24" si="4">IF(R18="SI","25")+IF(R18="NO","0")</f>
        <v>25</v>
      </c>
      <c r="T18" s="20">
        <f t="shared" ref="T18" si="5">K18+M18+O18+Q18+S18</f>
        <v>85</v>
      </c>
      <c r="U18" s="12">
        <f t="shared" ref="U18" si="6">IF(T18&lt;=50,E18,IF(T18&lt;=75,IF(E18&lt;&gt;1,E18-1,E18),IF(T18&gt;75,(IF(E18=1,E18,IF(E18=2,1,E18-2))),"")))</f>
        <v>1</v>
      </c>
      <c r="V18" s="12">
        <f t="shared" ref="V18" si="7">IF(T18&lt;=50,F18,IF(AND(T18&lt;=75,F18&lt;&gt;1),F18-1,IF(AND(T18&lt;=75,F18=1),1,IF(AND(T18&gt;75,F18=1),1,IF(AND(T18&gt;75,F18=2),1,F18-2)))))</f>
        <v>3</v>
      </c>
      <c r="W18" s="41" t="str">
        <f>INDEX('NO TOCAR'!$J$14:$N$18,'Mapa de Riesgo'!U18,'Mapa de Riesgo'!V18)</f>
        <v>M</v>
      </c>
      <c r="X18" s="15" t="str">
        <f t="shared" ref="X18:X24" si="8">IF(W18="B","BAJA",IF(W18="M","MODERADA",IF(W18="A","ALTA","EXTREMA")))</f>
        <v>MODERADA</v>
      </c>
      <c r="Y18" s="25" t="str">
        <f t="shared" ref="Y18:Y24" si="9">IF(X18="BAJA","Asumir el Riesgo",IF(X18="MODERADA","Asumir el Riesgo, Reducir el Riesgo",IF(X18="ALTA","Reducir el Riesgo, Evitar, Compartir o Transferir",IF(X18="EXTREMA","Reducir el Riesgo, Evitar, Compartir o Transferir"))))</f>
        <v>Asumir el Riesgo, Reducir el Riesgo</v>
      </c>
      <c r="Z18" s="13" t="s">
        <v>64</v>
      </c>
      <c r="AA18" s="13" t="s">
        <v>86</v>
      </c>
      <c r="AB18" s="13" t="s">
        <v>65</v>
      </c>
      <c r="AC18" s="47" t="s">
        <v>148</v>
      </c>
    </row>
    <row r="19" spans="1:29" s="3" customFormat="1" ht="93" customHeight="1" x14ac:dyDescent="0.3">
      <c r="A19" s="15">
        <v>2</v>
      </c>
      <c r="B19" s="22" t="s">
        <v>49</v>
      </c>
      <c r="C19" s="88"/>
      <c r="D19" s="88"/>
      <c r="E19" s="12">
        <v>1</v>
      </c>
      <c r="F19" s="12">
        <v>5</v>
      </c>
      <c r="G19" s="39" t="str">
        <f>INDEX('NO TOCAR'!$J$14:$N$18,'Mapa de Riesgo'!E19,'Mapa de Riesgo'!F19)</f>
        <v>A</v>
      </c>
      <c r="H19" s="15" t="str">
        <f t="shared" si="0"/>
        <v>ALTA</v>
      </c>
      <c r="I19" s="23" t="s">
        <v>114</v>
      </c>
      <c r="J19" s="26" t="s">
        <v>23</v>
      </c>
      <c r="K19" s="26">
        <f>IF(J19="SI","15")+IF(J20="NO","0")</f>
        <v>15</v>
      </c>
      <c r="L19" s="26" t="s">
        <v>23</v>
      </c>
      <c r="M19" s="26">
        <f t="shared" si="1"/>
        <v>15</v>
      </c>
      <c r="N19" s="26" t="s">
        <v>23</v>
      </c>
      <c r="O19" s="26">
        <f t="shared" si="2"/>
        <v>30</v>
      </c>
      <c r="P19" s="26" t="s">
        <v>23</v>
      </c>
      <c r="Q19" s="26">
        <f t="shared" si="3"/>
        <v>15</v>
      </c>
      <c r="R19" s="26" t="s">
        <v>23</v>
      </c>
      <c r="S19" s="12">
        <f t="shared" si="4"/>
        <v>25</v>
      </c>
      <c r="T19" s="20">
        <f t="shared" ref="T19" si="10">K19+M19+O19+Q19+S19</f>
        <v>100</v>
      </c>
      <c r="U19" s="12">
        <f t="shared" ref="U19" si="11">IF(T19&lt;=50,E19,IF(T19&lt;=75,IF(E19&lt;&gt;1,E19-1,E19),IF(T19&gt;75,(IF(E19=1,E19,IF(E19=2,1,E19-2))),"")))</f>
        <v>1</v>
      </c>
      <c r="V19" s="12">
        <f t="shared" ref="V19" si="12">IF(T19&lt;=50,F19,IF(AND(T19&lt;=75,F19&lt;&gt;1),F19-1,IF(AND(T19&lt;=75,F19=1),1,IF(AND(T19&gt;75,F19=1),1,IF(AND(T19&gt;75,F19=2),1,F19-2)))))</f>
        <v>3</v>
      </c>
      <c r="W19" s="40" t="str">
        <f>INDEX('NO TOCAR'!$J$14:$N$18,'Mapa de Riesgo'!U19,'Mapa de Riesgo'!V19)</f>
        <v>M</v>
      </c>
      <c r="X19" s="15" t="str">
        <f t="shared" si="8"/>
        <v>MODERADA</v>
      </c>
      <c r="Y19" s="25" t="str">
        <f t="shared" si="9"/>
        <v>Asumir el Riesgo, Reducir el Riesgo</v>
      </c>
      <c r="Z19" s="13" t="s">
        <v>115</v>
      </c>
      <c r="AA19" s="32" t="s">
        <v>86</v>
      </c>
      <c r="AB19" s="13" t="s">
        <v>90</v>
      </c>
      <c r="AC19" s="47" t="s">
        <v>149</v>
      </c>
    </row>
    <row r="20" spans="1:29" ht="108" customHeight="1" x14ac:dyDescent="0.3">
      <c r="A20" s="15">
        <v>3</v>
      </c>
      <c r="B20" s="43" t="s">
        <v>136</v>
      </c>
      <c r="C20" s="69" t="s">
        <v>69</v>
      </c>
      <c r="D20" s="69" t="s">
        <v>116</v>
      </c>
      <c r="E20" s="12">
        <v>1</v>
      </c>
      <c r="F20" s="12">
        <v>4</v>
      </c>
      <c r="G20" s="39" t="str">
        <f>INDEX('NO TOCAR'!$J$14:$N$18,'Mapa de Riesgo'!E20,'Mapa de Riesgo'!F20)</f>
        <v>A</v>
      </c>
      <c r="H20" s="15" t="str">
        <f t="shared" si="0"/>
        <v>ALTA</v>
      </c>
      <c r="I20" s="23" t="s">
        <v>52</v>
      </c>
      <c r="J20" s="26" t="s">
        <v>23</v>
      </c>
      <c r="K20" s="26">
        <f>IF(J20="SI","15")+IF(J23="NO","0")</f>
        <v>15</v>
      </c>
      <c r="L20" s="26" t="s">
        <v>23</v>
      </c>
      <c r="M20" s="26">
        <f t="shared" si="1"/>
        <v>15</v>
      </c>
      <c r="N20" s="26" t="s">
        <v>23</v>
      </c>
      <c r="O20" s="26">
        <f t="shared" si="2"/>
        <v>30</v>
      </c>
      <c r="P20" s="26" t="s">
        <v>23</v>
      </c>
      <c r="Q20" s="26">
        <f t="shared" si="3"/>
        <v>15</v>
      </c>
      <c r="R20" s="26" t="s">
        <v>23</v>
      </c>
      <c r="S20" s="12">
        <f t="shared" si="4"/>
        <v>25</v>
      </c>
      <c r="T20" s="20">
        <f t="shared" ref="T20" si="13">K20+M20+O20+Q20+S20</f>
        <v>100</v>
      </c>
      <c r="U20" s="12">
        <f t="shared" ref="U20" si="14">IF(T20&lt;=50,E20,IF(T20&lt;=75,IF(E20&lt;&gt;1,E20-1,E20),IF(T20&gt;75,(IF(E20=1,E20,IF(E20=2,1,E20-2))),"")))</f>
        <v>1</v>
      </c>
      <c r="V20" s="12">
        <f t="shared" ref="V20" si="15">IF(T20&lt;=50,F20,IF(AND(T20&lt;=75,F20&lt;&gt;1),F20-1,IF(AND(T20&lt;=75,F20=1),1,IF(AND(T20&gt;75,F20=1),1,IF(AND(T20&gt;75,F20=2),1,F20-2)))))</f>
        <v>2</v>
      </c>
      <c r="W20" s="42" t="str">
        <f>INDEX('NO TOCAR'!$J$14:$N$18,'Mapa de Riesgo'!U20,'Mapa de Riesgo'!V20)</f>
        <v>B</v>
      </c>
      <c r="X20" s="15" t="str">
        <f t="shared" si="8"/>
        <v>BAJA</v>
      </c>
      <c r="Y20" s="25" t="str">
        <f t="shared" si="9"/>
        <v>Asumir el Riesgo</v>
      </c>
      <c r="Z20" s="13" t="s">
        <v>117</v>
      </c>
      <c r="AA20" s="32" t="s">
        <v>86</v>
      </c>
      <c r="AB20" s="13" t="s">
        <v>63</v>
      </c>
      <c r="AC20" s="47" t="s">
        <v>150</v>
      </c>
    </row>
    <row r="21" spans="1:29" s="3" customFormat="1" ht="88.5" customHeight="1" x14ac:dyDescent="0.3">
      <c r="A21" s="15">
        <v>4</v>
      </c>
      <c r="B21" s="43" t="s">
        <v>87</v>
      </c>
      <c r="C21" s="88"/>
      <c r="D21" s="88"/>
      <c r="E21" s="12">
        <v>1</v>
      </c>
      <c r="F21" s="12">
        <v>4</v>
      </c>
      <c r="G21" s="39" t="str">
        <f>INDEX('NO TOCAR'!$J$14:$N$18,'Mapa de Riesgo'!E21,'Mapa de Riesgo'!F21)</f>
        <v>A</v>
      </c>
      <c r="H21" s="15" t="str">
        <f t="shared" si="0"/>
        <v>ALTA</v>
      </c>
      <c r="I21" s="23" t="s">
        <v>53</v>
      </c>
      <c r="J21" s="26" t="s">
        <v>23</v>
      </c>
      <c r="K21" s="26">
        <f>IF(J21="SI","15")+IF(J24="NO","0")</f>
        <v>15</v>
      </c>
      <c r="L21" s="26" t="s">
        <v>23</v>
      </c>
      <c r="M21" s="26">
        <f t="shared" si="1"/>
        <v>15</v>
      </c>
      <c r="N21" s="26" t="s">
        <v>23</v>
      </c>
      <c r="O21" s="26">
        <f t="shared" si="2"/>
        <v>30</v>
      </c>
      <c r="P21" s="26" t="s">
        <v>23</v>
      </c>
      <c r="Q21" s="26">
        <f t="shared" si="3"/>
        <v>15</v>
      </c>
      <c r="R21" s="26" t="s">
        <v>23</v>
      </c>
      <c r="S21" s="12">
        <f t="shared" si="4"/>
        <v>25</v>
      </c>
      <c r="T21" s="20">
        <f t="shared" ref="T21" si="16">K21+M21+O21+Q21+S21</f>
        <v>100</v>
      </c>
      <c r="U21" s="12">
        <f t="shared" ref="U21:U24" si="17">IF(T21&lt;=50,E21,IF(T21&lt;=75,IF(E21&lt;&gt;1,E21-1,E21),IF(T21&gt;75,(IF(E21=1,E21,IF(E21=2,1,E21-2))),"")))</f>
        <v>1</v>
      </c>
      <c r="V21" s="12">
        <f t="shared" ref="V21:V24" si="18">IF(T21&lt;=50,F21,IF(AND(T21&lt;=75,F21&lt;&gt;1),F21-1,IF(AND(T21&lt;=75,F21=1),1,IF(AND(T21&gt;75,F21=1),1,IF(AND(T21&gt;75,F21=2),1,F21-2)))))</f>
        <v>2</v>
      </c>
      <c r="W21" s="42" t="str">
        <f>INDEX('NO TOCAR'!$J$14:$N$18,'Mapa de Riesgo'!U21,'Mapa de Riesgo'!V21)</f>
        <v>B</v>
      </c>
      <c r="X21" s="15" t="str">
        <f t="shared" si="8"/>
        <v>BAJA</v>
      </c>
      <c r="Y21" s="25" t="str">
        <f t="shared" si="9"/>
        <v>Asumir el Riesgo</v>
      </c>
      <c r="Z21" s="13" t="s">
        <v>118</v>
      </c>
      <c r="AA21" s="32" t="s">
        <v>86</v>
      </c>
      <c r="AB21" s="13" t="s">
        <v>67</v>
      </c>
      <c r="AC21" s="48" t="s">
        <v>151</v>
      </c>
    </row>
    <row r="22" spans="1:29" s="3" customFormat="1" ht="79.5" customHeight="1" x14ac:dyDescent="0.3">
      <c r="A22" s="15">
        <v>5</v>
      </c>
      <c r="B22" s="43" t="s">
        <v>133</v>
      </c>
      <c r="C22" s="88"/>
      <c r="D22" s="88"/>
      <c r="E22" s="12">
        <v>1</v>
      </c>
      <c r="F22" s="12">
        <v>4</v>
      </c>
      <c r="G22" s="39" t="str">
        <f>INDEX('NO TOCAR'!$J$14:$N$18,'Mapa de Riesgo'!E22,'Mapa de Riesgo'!F22)</f>
        <v>A</v>
      </c>
      <c r="H22" s="15" t="str">
        <f t="shared" si="0"/>
        <v>ALTA</v>
      </c>
      <c r="I22" s="23" t="s">
        <v>54</v>
      </c>
      <c r="J22" s="26" t="s">
        <v>23</v>
      </c>
      <c r="K22" s="26">
        <f t="shared" ref="K22:K24" si="19">IF(J22="SI","15")+IF(J25="NO","0")</f>
        <v>15</v>
      </c>
      <c r="L22" s="26" t="s">
        <v>23</v>
      </c>
      <c r="M22" s="26">
        <f t="shared" si="1"/>
        <v>15</v>
      </c>
      <c r="N22" s="26" t="s">
        <v>23</v>
      </c>
      <c r="O22" s="26">
        <f t="shared" si="2"/>
        <v>30</v>
      </c>
      <c r="P22" s="26" t="s">
        <v>23</v>
      </c>
      <c r="Q22" s="26">
        <f t="shared" si="3"/>
        <v>15</v>
      </c>
      <c r="R22" s="26" t="s">
        <v>23</v>
      </c>
      <c r="S22" s="12">
        <f t="shared" si="4"/>
        <v>25</v>
      </c>
      <c r="T22" s="20">
        <v>100</v>
      </c>
      <c r="U22" s="12">
        <f t="shared" si="17"/>
        <v>1</v>
      </c>
      <c r="V22" s="12">
        <f t="shared" si="18"/>
        <v>2</v>
      </c>
      <c r="W22" s="42" t="str">
        <f>INDEX('NO TOCAR'!$J$14:$N$18,'Mapa de Riesgo'!U22,'Mapa de Riesgo'!V22)</f>
        <v>B</v>
      </c>
      <c r="X22" s="15" t="str">
        <f t="shared" si="8"/>
        <v>BAJA</v>
      </c>
      <c r="Y22" s="25" t="str">
        <f t="shared" si="9"/>
        <v>Asumir el Riesgo</v>
      </c>
      <c r="Z22" s="13" t="s">
        <v>119</v>
      </c>
      <c r="AA22" s="32" t="s">
        <v>86</v>
      </c>
      <c r="AB22" s="13" t="s">
        <v>91</v>
      </c>
      <c r="AC22" s="47" t="s">
        <v>148</v>
      </c>
    </row>
    <row r="23" spans="1:29" s="3" customFormat="1" ht="64.5" customHeight="1" x14ac:dyDescent="0.3">
      <c r="A23" s="15">
        <v>6</v>
      </c>
      <c r="B23" s="43" t="s">
        <v>134</v>
      </c>
      <c r="C23" s="88"/>
      <c r="D23" s="88"/>
      <c r="E23" s="12">
        <v>1</v>
      </c>
      <c r="F23" s="12">
        <v>4</v>
      </c>
      <c r="G23" s="39" t="str">
        <f>INDEX('NO TOCAR'!$J$14:$N$18,'Mapa de Riesgo'!E23,'Mapa de Riesgo'!F23)</f>
        <v>A</v>
      </c>
      <c r="H23" s="15" t="str">
        <f t="shared" si="0"/>
        <v>ALTA</v>
      </c>
      <c r="I23" s="23" t="s">
        <v>55</v>
      </c>
      <c r="J23" s="26" t="s">
        <v>23</v>
      </c>
      <c r="K23" s="26">
        <f t="shared" si="19"/>
        <v>15</v>
      </c>
      <c r="L23" s="26" t="s">
        <v>23</v>
      </c>
      <c r="M23" s="26">
        <f t="shared" si="1"/>
        <v>15</v>
      </c>
      <c r="N23" s="26" t="s">
        <v>23</v>
      </c>
      <c r="O23" s="26">
        <f t="shared" si="2"/>
        <v>30</v>
      </c>
      <c r="P23" s="26" t="s">
        <v>23</v>
      </c>
      <c r="Q23" s="26">
        <f t="shared" si="3"/>
        <v>15</v>
      </c>
      <c r="R23" s="26" t="s">
        <v>23</v>
      </c>
      <c r="S23" s="12">
        <f t="shared" si="4"/>
        <v>25</v>
      </c>
      <c r="T23" s="20">
        <v>100</v>
      </c>
      <c r="U23" s="12">
        <f t="shared" si="17"/>
        <v>1</v>
      </c>
      <c r="V23" s="12">
        <f t="shared" si="18"/>
        <v>2</v>
      </c>
      <c r="W23" s="42" t="str">
        <f>INDEX('NO TOCAR'!$J$14:$N$18,'Mapa de Riesgo'!U23,'Mapa de Riesgo'!V23)</f>
        <v>B</v>
      </c>
      <c r="X23" s="15" t="str">
        <f t="shared" si="8"/>
        <v>BAJA</v>
      </c>
      <c r="Y23" s="25" t="str">
        <f t="shared" si="9"/>
        <v>Asumir el Riesgo</v>
      </c>
      <c r="Z23" s="13" t="s">
        <v>120</v>
      </c>
      <c r="AA23" s="32" t="s">
        <v>86</v>
      </c>
      <c r="AB23" s="24" t="s">
        <v>68</v>
      </c>
      <c r="AC23" s="47" t="s">
        <v>148</v>
      </c>
    </row>
    <row r="24" spans="1:29" s="3" customFormat="1" ht="82.5" customHeight="1" x14ac:dyDescent="0.3">
      <c r="A24" s="15">
        <v>7</v>
      </c>
      <c r="B24" s="43" t="s">
        <v>135</v>
      </c>
      <c r="C24" s="70"/>
      <c r="D24" s="70"/>
      <c r="E24" s="12">
        <v>1</v>
      </c>
      <c r="F24" s="12">
        <v>4</v>
      </c>
      <c r="G24" s="39" t="str">
        <f>INDEX('NO TOCAR'!$J$14:$N$18,'Mapa de Riesgo'!E24,'Mapa de Riesgo'!F24)</f>
        <v>A</v>
      </c>
      <c r="H24" s="15" t="str">
        <f t="shared" si="0"/>
        <v>ALTA</v>
      </c>
      <c r="I24" s="23" t="s">
        <v>56</v>
      </c>
      <c r="J24" s="26" t="s">
        <v>23</v>
      </c>
      <c r="K24" s="26">
        <f t="shared" si="19"/>
        <v>15</v>
      </c>
      <c r="L24" s="26" t="s">
        <v>23</v>
      </c>
      <c r="M24" s="26">
        <f t="shared" si="1"/>
        <v>15</v>
      </c>
      <c r="N24" s="26" t="s">
        <v>23</v>
      </c>
      <c r="O24" s="26">
        <f t="shared" si="2"/>
        <v>30</v>
      </c>
      <c r="P24" s="26" t="s">
        <v>23</v>
      </c>
      <c r="Q24" s="26">
        <f t="shared" si="3"/>
        <v>15</v>
      </c>
      <c r="R24" s="26" t="s">
        <v>23</v>
      </c>
      <c r="S24" s="12">
        <f t="shared" si="4"/>
        <v>25</v>
      </c>
      <c r="T24" s="20">
        <v>100</v>
      </c>
      <c r="U24" s="12">
        <f t="shared" si="17"/>
        <v>1</v>
      </c>
      <c r="V24" s="12">
        <f t="shared" si="18"/>
        <v>2</v>
      </c>
      <c r="W24" s="42" t="str">
        <f>INDEX('NO TOCAR'!$J$14:$N$18,'Mapa de Riesgo'!U24,'Mapa de Riesgo'!V24)</f>
        <v>B</v>
      </c>
      <c r="X24" s="15" t="str">
        <f t="shared" si="8"/>
        <v>BAJA</v>
      </c>
      <c r="Y24" s="25" t="str">
        <f t="shared" si="9"/>
        <v>Asumir el Riesgo</v>
      </c>
      <c r="Z24" s="13" t="s">
        <v>66</v>
      </c>
      <c r="AA24" s="32" t="s">
        <v>86</v>
      </c>
      <c r="AB24" s="24" t="s">
        <v>121</v>
      </c>
      <c r="AC24" s="47" t="s">
        <v>148</v>
      </c>
    </row>
    <row r="25" spans="1:29" s="3" customFormat="1" ht="22.5" customHeight="1" x14ac:dyDescent="0.3">
      <c r="A25" s="83" t="s">
        <v>92</v>
      </c>
      <c r="B25" s="84"/>
      <c r="C25" s="84"/>
      <c r="D25" s="84"/>
      <c r="E25" s="84"/>
      <c r="F25" s="84"/>
      <c r="G25" s="84"/>
      <c r="H25" s="84"/>
      <c r="I25" s="84"/>
      <c r="J25" s="84"/>
      <c r="K25" s="84"/>
      <c r="L25" s="84"/>
      <c r="M25" s="84"/>
      <c r="N25" s="84"/>
      <c r="O25" s="84"/>
      <c r="P25" s="84"/>
      <c r="Q25" s="84"/>
      <c r="R25" s="84"/>
      <c r="S25" s="84"/>
      <c r="T25" s="84"/>
      <c r="U25" s="84"/>
      <c r="V25" s="84"/>
      <c r="W25" s="84"/>
      <c r="X25" s="84"/>
      <c r="Y25" s="84"/>
      <c r="Z25" s="84"/>
      <c r="AA25" s="84"/>
      <c r="AB25" s="85"/>
    </row>
    <row r="26" spans="1:29" ht="96.75" customHeight="1" x14ac:dyDescent="0.3">
      <c r="A26" s="86">
        <v>8</v>
      </c>
      <c r="B26" s="87" t="s">
        <v>93</v>
      </c>
      <c r="C26" s="69" t="s">
        <v>131</v>
      </c>
      <c r="D26" s="69" t="s">
        <v>94</v>
      </c>
      <c r="E26" s="61">
        <v>2</v>
      </c>
      <c r="F26" s="61">
        <v>5</v>
      </c>
      <c r="G26" s="65" t="s">
        <v>41</v>
      </c>
      <c r="H26" s="55" t="s">
        <v>95</v>
      </c>
      <c r="I26" s="69" t="s">
        <v>96</v>
      </c>
      <c r="J26" s="59" t="s">
        <v>23</v>
      </c>
      <c r="K26" s="59">
        <f t="shared" ref="K26" si="20">IF(J26="SI","15")+IF(J33="NO","0")</f>
        <v>15</v>
      </c>
      <c r="L26" s="59" t="s">
        <v>1</v>
      </c>
      <c r="M26" s="59">
        <f t="shared" ref="M26" si="21">IF(L26="SI","15")+IF(L26="NO","0")</f>
        <v>0</v>
      </c>
      <c r="N26" s="59" t="s">
        <v>1</v>
      </c>
      <c r="O26" s="59">
        <f t="shared" ref="O26" si="22">IF(N26="SI","30")+IF(N26="NO","0")</f>
        <v>0</v>
      </c>
      <c r="P26" s="59" t="s">
        <v>1</v>
      </c>
      <c r="Q26" s="59">
        <f t="shared" ref="Q26" si="23">IF(P26="SI","15")+IF(P26="NO","0")</f>
        <v>0</v>
      </c>
      <c r="R26" s="59" t="s">
        <v>1</v>
      </c>
      <c r="S26" s="61">
        <f t="shared" ref="S26" si="24">IF(R26="SI","25")+IF(R26="NO","0")</f>
        <v>0</v>
      </c>
      <c r="T26" s="63">
        <f t="shared" ref="T26" si="25">K26+M26+O26+Q26+S26</f>
        <v>15</v>
      </c>
      <c r="U26" s="51">
        <v>2</v>
      </c>
      <c r="V26" s="51">
        <v>4</v>
      </c>
      <c r="W26" s="75" t="s">
        <v>43</v>
      </c>
      <c r="X26" s="55" t="s">
        <v>97</v>
      </c>
      <c r="Y26" s="57" t="str">
        <f t="shared" ref="Y26" si="26">IF(X26="BAJA","Asumir el Riesgo",IF(X26="MODERADA","Asumir el Riesgo, Reducir el Riesgo",IF(X26="ALTA","Reducir el Riesgo, Evitar, Compartir o Transferir",IF(X26="EXTREMA","Reducir el Riesgo, Evitar, Compartir o Transferir"))))</f>
        <v>Reducir el Riesgo, Evitar, Compartir o Transferir</v>
      </c>
      <c r="Z26" s="44" t="s">
        <v>144</v>
      </c>
      <c r="AA26" s="32" t="s">
        <v>132</v>
      </c>
      <c r="AB26" s="45" t="s">
        <v>138</v>
      </c>
      <c r="AC26" s="49" t="s">
        <v>152</v>
      </c>
    </row>
    <row r="27" spans="1:29" ht="141.75" customHeight="1" x14ac:dyDescent="0.3">
      <c r="A27" s="86"/>
      <c r="B27" s="87"/>
      <c r="C27" s="88"/>
      <c r="D27" s="88"/>
      <c r="E27" s="81"/>
      <c r="F27" s="81"/>
      <c r="G27" s="89"/>
      <c r="H27" s="78"/>
      <c r="I27" s="88"/>
      <c r="J27" s="80"/>
      <c r="K27" s="80"/>
      <c r="L27" s="80"/>
      <c r="M27" s="80"/>
      <c r="N27" s="80"/>
      <c r="O27" s="80"/>
      <c r="P27" s="80"/>
      <c r="Q27" s="80"/>
      <c r="R27" s="80"/>
      <c r="S27" s="81"/>
      <c r="T27" s="82"/>
      <c r="U27" s="74"/>
      <c r="V27" s="74"/>
      <c r="W27" s="76"/>
      <c r="X27" s="78"/>
      <c r="Y27" s="79"/>
      <c r="Z27" s="44" t="s">
        <v>146</v>
      </c>
      <c r="AA27" s="32" t="s">
        <v>98</v>
      </c>
      <c r="AB27" s="45" t="s">
        <v>99</v>
      </c>
      <c r="AC27" s="49" t="s">
        <v>152</v>
      </c>
    </row>
    <row r="28" spans="1:29" ht="106.5" customHeight="1" x14ac:dyDescent="0.3">
      <c r="A28" s="86"/>
      <c r="B28" s="87"/>
      <c r="C28" s="88"/>
      <c r="D28" s="88"/>
      <c r="E28" s="81"/>
      <c r="F28" s="81"/>
      <c r="G28" s="89"/>
      <c r="H28" s="78"/>
      <c r="I28" s="88"/>
      <c r="J28" s="80"/>
      <c r="K28" s="80"/>
      <c r="L28" s="80"/>
      <c r="M28" s="80"/>
      <c r="N28" s="80"/>
      <c r="O28" s="80"/>
      <c r="P28" s="80"/>
      <c r="Q28" s="80"/>
      <c r="R28" s="80"/>
      <c r="S28" s="81"/>
      <c r="T28" s="82"/>
      <c r="U28" s="74"/>
      <c r="V28" s="74"/>
      <c r="W28" s="76"/>
      <c r="X28" s="78"/>
      <c r="Y28" s="79"/>
      <c r="Z28" s="32" t="s">
        <v>100</v>
      </c>
      <c r="AA28" s="32" t="s">
        <v>108</v>
      </c>
      <c r="AB28" s="45" t="s">
        <v>139</v>
      </c>
      <c r="AC28" s="47" t="s">
        <v>153</v>
      </c>
    </row>
    <row r="29" spans="1:29" ht="115.5" customHeight="1" x14ac:dyDescent="0.3">
      <c r="A29" s="86"/>
      <c r="B29" s="87"/>
      <c r="C29" s="88"/>
      <c r="D29" s="88"/>
      <c r="E29" s="81"/>
      <c r="F29" s="81"/>
      <c r="G29" s="89"/>
      <c r="H29" s="78"/>
      <c r="I29" s="88"/>
      <c r="J29" s="80"/>
      <c r="K29" s="80"/>
      <c r="L29" s="80"/>
      <c r="M29" s="80"/>
      <c r="N29" s="80"/>
      <c r="O29" s="80"/>
      <c r="P29" s="80"/>
      <c r="Q29" s="80"/>
      <c r="R29" s="80"/>
      <c r="S29" s="81"/>
      <c r="T29" s="82"/>
      <c r="U29" s="74"/>
      <c r="V29" s="74"/>
      <c r="W29" s="76"/>
      <c r="X29" s="78"/>
      <c r="Y29" s="79"/>
      <c r="Z29" s="32" t="s">
        <v>101</v>
      </c>
      <c r="AA29" s="32" t="s">
        <v>102</v>
      </c>
      <c r="AB29" s="45" t="s">
        <v>140</v>
      </c>
      <c r="AC29" s="47" t="s">
        <v>154</v>
      </c>
    </row>
    <row r="30" spans="1:29" ht="96" customHeight="1" x14ac:dyDescent="0.3">
      <c r="A30" s="86"/>
      <c r="B30" s="87"/>
      <c r="C30" s="88"/>
      <c r="D30" s="88"/>
      <c r="E30" s="81"/>
      <c r="F30" s="81"/>
      <c r="G30" s="89"/>
      <c r="H30" s="78"/>
      <c r="I30" s="88"/>
      <c r="J30" s="80"/>
      <c r="K30" s="80"/>
      <c r="L30" s="80"/>
      <c r="M30" s="80"/>
      <c r="N30" s="80"/>
      <c r="O30" s="80"/>
      <c r="P30" s="80"/>
      <c r="Q30" s="80"/>
      <c r="R30" s="80"/>
      <c r="S30" s="81"/>
      <c r="T30" s="82"/>
      <c r="U30" s="74"/>
      <c r="V30" s="74"/>
      <c r="W30" s="76"/>
      <c r="X30" s="78"/>
      <c r="Y30" s="79"/>
      <c r="Z30" s="32" t="s">
        <v>103</v>
      </c>
      <c r="AA30" s="32" t="s">
        <v>104</v>
      </c>
      <c r="AB30" s="45" t="s">
        <v>141</v>
      </c>
      <c r="AC30" s="47" t="s">
        <v>155</v>
      </c>
    </row>
    <row r="31" spans="1:29" ht="140.25" customHeight="1" x14ac:dyDescent="0.3">
      <c r="A31" s="86"/>
      <c r="B31" s="87"/>
      <c r="C31" s="88"/>
      <c r="D31" s="88"/>
      <c r="E31" s="81"/>
      <c r="F31" s="81"/>
      <c r="G31" s="89"/>
      <c r="H31" s="78"/>
      <c r="I31" s="88"/>
      <c r="J31" s="80"/>
      <c r="K31" s="80"/>
      <c r="L31" s="80"/>
      <c r="M31" s="80"/>
      <c r="N31" s="80"/>
      <c r="O31" s="80"/>
      <c r="P31" s="80"/>
      <c r="Q31" s="80"/>
      <c r="R31" s="80"/>
      <c r="S31" s="81"/>
      <c r="T31" s="82"/>
      <c r="U31" s="74"/>
      <c r="V31" s="74"/>
      <c r="W31" s="76"/>
      <c r="X31" s="78"/>
      <c r="Y31" s="79"/>
      <c r="Z31" s="32" t="s">
        <v>105</v>
      </c>
      <c r="AA31" s="32" t="s">
        <v>86</v>
      </c>
      <c r="AB31" s="45" t="s">
        <v>142</v>
      </c>
      <c r="AC31" s="47" t="s">
        <v>155</v>
      </c>
    </row>
    <row r="32" spans="1:29" ht="110.25" customHeight="1" x14ac:dyDescent="0.3">
      <c r="A32" s="86"/>
      <c r="B32" s="87"/>
      <c r="C32" s="70"/>
      <c r="D32" s="70"/>
      <c r="E32" s="62"/>
      <c r="F32" s="62"/>
      <c r="G32" s="66"/>
      <c r="H32" s="56"/>
      <c r="I32" s="70"/>
      <c r="J32" s="60"/>
      <c r="K32" s="60"/>
      <c r="L32" s="60"/>
      <c r="M32" s="60"/>
      <c r="N32" s="60"/>
      <c r="O32" s="60"/>
      <c r="P32" s="60"/>
      <c r="Q32" s="60"/>
      <c r="R32" s="60"/>
      <c r="S32" s="62"/>
      <c r="T32" s="64"/>
      <c r="U32" s="52"/>
      <c r="V32" s="52"/>
      <c r="W32" s="77"/>
      <c r="X32" s="56"/>
      <c r="Y32" s="58"/>
      <c r="Z32" s="44" t="s">
        <v>137</v>
      </c>
      <c r="AA32" s="32" t="s">
        <v>86</v>
      </c>
      <c r="AB32" s="45" t="s">
        <v>143</v>
      </c>
      <c r="AC32" s="47" t="s">
        <v>155</v>
      </c>
    </row>
    <row r="33" spans="1:29" ht="72.75" customHeight="1" x14ac:dyDescent="0.3">
      <c r="A33" s="71">
        <v>9</v>
      </c>
      <c r="B33" s="69" t="s">
        <v>109</v>
      </c>
      <c r="C33" s="69" t="s">
        <v>110</v>
      </c>
      <c r="D33" s="69" t="s">
        <v>111</v>
      </c>
      <c r="E33" s="61">
        <v>3</v>
      </c>
      <c r="F33" s="61">
        <v>3</v>
      </c>
      <c r="G33" s="53" t="s">
        <v>43</v>
      </c>
      <c r="H33" s="67" t="s">
        <v>97</v>
      </c>
      <c r="I33" s="69" t="s">
        <v>123</v>
      </c>
      <c r="J33" s="59" t="s">
        <v>23</v>
      </c>
      <c r="K33" s="59">
        <f>IF(J33="SI","15")+IF(J36="NO","0")</f>
        <v>15</v>
      </c>
      <c r="L33" s="59" t="s">
        <v>1</v>
      </c>
      <c r="M33" s="59">
        <f>IF(L33="SI","15")+IF(L33="NO","0")</f>
        <v>0</v>
      </c>
      <c r="N33" s="59" t="s">
        <v>23</v>
      </c>
      <c r="O33" s="59">
        <f>IF(N33="SI","30")+IF(N33="NO","0")</f>
        <v>30</v>
      </c>
      <c r="P33" s="59" t="s">
        <v>23</v>
      </c>
      <c r="Q33" s="59">
        <f>IF(P33="SI","15")+IF(P33="NO","0")</f>
        <v>15</v>
      </c>
      <c r="R33" s="59" t="s">
        <v>1</v>
      </c>
      <c r="S33" s="61">
        <f t="shared" ref="S33" si="27">IF(R33="SI","25")+IF(R33="NO","0")</f>
        <v>0</v>
      </c>
      <c r="T33" s="63">
        <f t="shared" ref="T33" si="28">K33+M33+O33+Q33+S33</f>
        <v>60</v>
      </c>
      <c r="U33" s="51">
        <v>3</v>
      </c>
      <c r="V33" s="51">
        <v>2</v>
      </c>
      <c r="W33" s="72" t="s">
        <v>45</v>
      </c>
      <c r="X33" s="55" t="s">
        <v>106</v>
      </c>
      <c r="Y33" s="57" t="str">
        <f t="shared" ref="Y33" si="29">IF(X33="BAJA","Asumir el Riesgo",IF(X33="MODERADA","Asumir el Riesgo, Reducir el Riesgo",IF(X33="ALTA","Reducir el Riesgo, Evitar, Compartir o Transferir",IF(X33="EXTREMA","Reducir el Riesgo, Evitar, Compartir o Transferir"))))</f>
        <v>Asumir el Riesgo, Reducir el Riesgo</v>
      </c>
      <c r="Z33" s="32" t="s">
        <v>122</v>
      </c>
      <c r="AA33" s="32" t="s">
        <v>86</v>
      </c>
      <c r="AB33" s="22" t="s">
        <v>107</v>
      </c>
      <c r="AC33" s="47" t="s">
        <v>156</v>
      </c>
    </row>
    <row r="34" spans="1:29" ht="79.5" customHeight="1" x14ac:dyDescent="0.3">
      <c r="A34" s="71"/>
      <c r="B34" s="70"/>
      <c r="C34" s="70"/>
      <c r="D34" s="70"/>
      <c r="E34" s="62"/>
      <c r="F34" s="62"/>
      <c r="G34" s="54"/>
      <c r="H34" s="68"/>
      <c r="I34" s="70"/>
      <c r="J34" s="60"/>
      <c r="K34" s="60"/>
      <c r="L34" s="60"/>
      <c r="M34" s="60"/>
      <c r="N34" s="60"/>
      <c r="O34" s="60"/>
      <c r="P34" s="60"/>
      <c r="Q34" s="60"/>
      <c r="R34" s="60"/>
      <c r="S34" s="62"/>
      <c r="T34" s="64"/>
      <c r="U34" s="52"/>
      <c r="V34" s="52"/>
      <c r="W34" s="73"/>
      <c r="X34" s="56"/>
      <c r="Y34" s="58"/>
      <c r="Z34" s="32" t="s">
        <v>112</v>
      </c>
      <c r="AA34" s="32" t="s">
        <v>86</v>
      </c>
      <c r="AB34" s="22" t="s">
        <v>145</v>
      </c>
      <c r="AC34" s="49" t="s">
        <v>152</v>
      </c>
    </row>
    <row r="35" spans="1:29" ht="61.5" customHeight="1" x14ac:dyDescent="0.3">
      <c r="A35" s="71">
        <v>10</v>
      </c>
      <c r="B35" s="69" t="s">
        <v>129</v>
      </c>
      <c r="C35" s="69" t="s">
        <v>124</v>
      </c>
      <c r="D35" s="69" t="s">
        <v>125</v>
      </c>
      <c r="E35" s="61">
        <v>2</v>
      </c>
      <c r="F35" s="61">
        <v>5</v>
      </c>
      <c r="G35" s="65" t="s">
        <v>41</v>
      </c>
      <c r="H35" s="67" t="s">
        <v>95</v>
      </c>
      <c r="I35" s="69" t="s">
        <v>130</v>
      </c>
      <c r="J35" s="59" t="s">
        <v>23</v>
      </c>
      <c r="K35" s="59">
        <f>IF(J35="SI","15")+IF(J38="NO","0")</f>
        <v>15</v>
      </c>
      <c r="L35" s="59" t="s">
        <v>1</v>
      </c>
      <c r="M35" s="59">
        <f>IF(L35="SI","15")+IF(L35="NO","0")</f>
        <v>0</v>
      </c>
      <c r="N35" s="59" t="s">
        <v>23</v>
      </c>
      <c r="O35" s="59">
        <f>IF(N35="SI","30")+IF(N35="NO","0")</f>
        <v>30</v>
      </c>
      <c r="P35" s="59" t="s">
        <v>23</v>
      </c>
      <c r="Q35" s="59">
        <f>IF(P35="SI","15")+IF(P35="NO","0")</f>
        <v>15</v>
      </c>
      <c r="R35" s="59" t="s">
        <v>23</v>
      </c>
      <c r="S35" s="61">
        <f t="shared" ref="S35" si="30">IF(R35="SI","25")+IF(R35="NO","0")</f>
        <v>25</v>
      </c>
      <c r="T35" s="63">
        <f t="shared" ref="T35" si="31">K35+M35+O35+Q35+S35</f>
        <v>85</v>
      </c>
      <c r="U35" s="51">
        <v>3</v>
      </c>
      <c r="V35" s="51">
        <v>3</v>
      </c>
      <c r="W35" s="53" t="s">
        <v>43</v>
      </c>
      <c r="X35" s="55" t="s">
        <v>97</v>
      </c>
      <c r="Y35" s="57" t="str">
        <f t="shared" ref="Y35" si="32">IF(X35="BAJA","Asumir el Riesgo",IF(X35="MODERADA","Asumir el Riesgo, Reducir el Riesgo",IF(X35="ALTA","Reducir el Riesgo, Evitar, Compartir o Transferir",IF(X35="EXTREMA","Reducir el Riesgo, Evitar, Compartir o Transferir"))))</f>
        <v>Reducir el Riesgo, Evitar, Compartir o Transferir</v>
      </c>
      <c r="Z35" s="32" t="s">
        <v>127</v>
      </c>
      <c r="AA35" s="32" t="s">
        <v>86</v>
      </c>
      <c r="AB35" s="22" t="s">
        <v>107</v>
      </c>
      <c r="AC35" s="49" t="s">
        <v>152</v>
      </c>
    </row>
    <row r="36" spans="1:29" ht="127.5" customHeight="1" x14ac:dyDescent="0.3">
      <c r="A36" s="71"/>
      <c r="B36" s="70"/>
      <c r="C36" s="70"/>
      <c r="D36" s="70"/>
      <c r="E36" s="62"/>
      <c r="F36" s="62"/>
      <c r="G36" s="66"/>
      <c r="H36" s="68"/>
      <c r="I36" s="70"/>
      <c r="J36" s="60"/>
      <c r="K36" s="60"/>
      <c r="L36" s="60"/>
      <c r="M36" s="60"/>
      <c r="N36" s="60"/>
      <c r="O36" s="60"/>
      <c r="P36" s="60"/>
      <c r="Q36" s="60"/>
      <c r="R36" s="60"/>
      <c r="S36" s="62"/>
      <c r="T36" s="64"/>
      <c r="U36" s="52"/>
      <c r="V36" s="52"/>
      <c r="W36" s="54"/>
      <c r="X36" s="56"/>
      <c r="Y36" s="58"/>
      <c r="Z36" s="32" t="s">
        <v>126</v>
      </c>
      <c r="AA36" s="32" t="s">
        <v>86</v>
      </c>
      <c r="AB36" s="22" t="s">
        <v>128</v>
      </c>
      <c r="AC36" s="50" t="s">
        <v>157</v>
      </c>
    </row>
  </sheetData>
  <mergeCells count="97">
    <mergeCell ref="A16:AB16"/>
    <mergeCell ref="C18:C19"/>
    <mergeCell ref="C20:C24"/>
    <mergeCell ref="D18:D19"/>
    <mergeCell ref="D20:D24"/>
    <mergeCell ref="A17:AB17"/>
    <mergeCell ref="A15:AB15"/>
    <mergeCell ref="A1:AB10"/>
    <mergeCell ref="Z13:AB13"/>
    <mergeCell ref="T13:T14"/>
    <mergeCell ref="E12:H12"/>
    <mergeCell ref="E13:H13"/>
    <mergeCell ref="I13:I14"/>
    <mergeCell ref="U13:X13"/>
    <mergeCell ref="C12:C14"/>
    <mergeCell ref="A11:D11"/>
    <mergeCell ref="A12:B13"/>
    <mergeCell ref="D12:D14"/>
    <mergeCell ref="E11:AB11"/>
    <mergeCell ref="I12:AB12"/>
    <mergeCell ref="J13:S13"/>
    <mergeCell ref="A25:AB25"/>
    <mergeCell ref="A26:A32"/>
    <mergeCell ref="B26:B32"/>
    <mergeCell ref="C26:C32"/>
    <mergeCell ref="D26:D32"/>
    <mergeCell ref="E26:E32"/>
    <mergeCell ref="F26:F32"/>
    <mergeCell ref="G26:G32"/>
    <mergeCell ref="H26:H32"/>
    <mergeCell ref="I26:I32"/>
    <mergeCell ref="J26:J32"/>
    <mergeCell ref="K26:K32"/>
    <mergeCell ref="L26:L32"/>
    <mergeCell ref="M26:M32"/>
    <mergeCell ref="N26:N32"/>
    <mergeCell ref="O26:O32"/>
    <mergeCell ref="P26:P32"/>
    <mergeCell ref="Q26:Q32"/>
    <mergeCell ref="R26:R32"/>
    <mergeCell ref="S26:S32"/>
    <mergeCell ref="T26:T32"/>
    <mergeCell ref="U26:U32"/>
    <mergeCell ref="V26:V32"/>
    <mergeCell ref="W26:W32"/>
    <mergeCell ref="X26:X32"/>
    <mergeCell ref="Y26:Y32"/>
    <mergeCell ref="A33:A34"/>
    <mergeCell ref="B33:B34"/>
    <mergeCell ref="C33:C34"/>
    <mergeCell ref="D33:D34"/>
    <mergeCell ref="E33:E34"/>
    <mergeCell ref="F33:F34"/>
    <mergeCell ref="G33:G34"/>
    <mergeCell ref="H33:H34"/>
    <mergeCell ref="I33:I34"/>
    <mergeCell ref="J33:J34"/>
    <mergeCell ref="K33:K34"/>
    <mergeCell ref="L33:L34"/>
    <mergeCell ref="M33:M34"/>
    <mergeCell ref="N33:N34"/>
    <mergeCell ref="O33:O34"/>
    <mergeCell ref="P33:P34"/>
    <mergeCell ref="Q33:Q34"/>
    <mergeCell ref="R33:R34"/>
    <mergeCell ref="S33:S34"/>
    <mergeCell ref="T33:T34"/>
    <mergeCell ref="U33:U34"/>
    <mergeCell ref="V33:V34"/>
    <mergeCell ref="W33:W34"/>
    <mergeCell ref="X33:X34"/>
    <mergeCell ref="Y33:Y34"/>
    <mergeCell ref="A35:A36"/>
    <mergeCell ref="B35:B36"/>
    <mergeCell ref="C35:C36"/>
    <mergeCell ref="D35:D36"/>
    <mergeCell ref="E35:E36"/>
    <mergeCell ref="F35:F36"/>
    <mergeCell ref="G35:G36"/>
    <mergeCell ref="H35:H36"/>
    <mergeCell ref="I35:I36"/>
    <mergeCell ref="J35:J36"/>
    <mergeCell ref="K35:K36"/>
    <mergeCell ref="L35:L36"/>
    <mergeCell ref="M35:M36"/>
    <mergeCell ref="N35:N36"/>
    <mergeCell ref="O35:O36"/>
    <mergeCell ref="P35:P36"/>
    <mergeCell ref="Q35:Q36"/>
    <mergeCell ref="R35:R36"/>
    <mergeCell ref="S35:S36"/>
    <mergeCell ref="T35:T36"/>
    <mergeCell ref="U35:U36"/>
    <mergeCell ref="V35:V36"/>
    <mergeCell ref="W35:W36"/>
    <mergeCell ref="X35:X36"/>
    <mergeCell ref="Y35:Y36"/>
  </mergeCells>
  <pageMargins left="0.23622047244094491" right="1.4566929133858268" top="0.74803149606299213" bottom="0.74803149606299213" header="0.31496062992125984" footer="0.31496062992125984"/>
  <pageSetup paperSize="5" scale="35" orientation="landscape"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'NO TOCAR'!$B$13:$B$14</xm:f>
          </x14:formula1>
          <xm:sqref>L18:L24 R18:R24 P18:P24 N18:N24 J18:J24 R35</xm:sqref>
        </x14:dataValidation>
        <x14:dataValidation type="list" allowBlank="1" showInputMessage="1" showErrorMessage="1" xr:uid="{00000000-0002-0000-0000-000001000000}">
          <x14:formula1>
            <xm:f>'C:\Users\Hp\Downloads\[Mapa de Riesgos Institucional Responsabilidad Fiscal.xlsx]NO TOCAR'!#REF!</xm:f>
          </x14:formula1>
          <xm:sqref>J26 L26 N26 P26 R26 L33 J33 N33 P33 R33 L35 J35 N35 P35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N32"/>
  <sheetViews>
    <sheetView view="pageBreakPreview" topLeftCell="A2" zoomScaleNormal="100" zoomScaleSheetLayoutView="100" workbookViewId="0">
      <selection activeCell="C5" sqref="C5:D23"/>
    </sheetView>
  </sheetViews>
  <sheetFormatPr baseColWidth="10" defaultRowHeight="15" x14ac:dyDescent="0.2"/>
  <cols>
    <col min="1" max="1" width="11.5703125" style="8" customWidth="1"/>
    <col min="2" max="2" width="30.7109375" style="8" customWidth="1"/>
    <col min="3" max="6" width="11.42578125" style="8"/>
    <col min="7" max="16384" width="11.42578125" style="7"/>
  </cols>
  <sheetData>
    <row r="1" spans="1:14" x14ac:dyDescent="0.2">
      <c r="A1" s="9"/>
      <c r="B1" s="9"/>
      <c r="C1" s="9"/>
      <c r="D1" s="9"/>
      <c r="E1" s="9"/>
    </row>
    <row r="2" spans="1:14" x14ac:dyDescent="0.2">
      <c r="A2" s="9"/>
      <c r="B2" s="9"/>
      <c r="C2" s="9"/>
      <c r="D2" s="9"/>
      <c r="E2" s="9"/>
    </row>
    <row r="3" spans="1:14" x14ac:dyDescent="0.2">
      <c r="A3" s="9"/>
      <c r="B3" s="9"/>
      <c r="C3" s="9"/>
    </row>
    <row r="4" spans="1:14" ht="15.75" x14ac:dyDescent="0.25">
      <c r="A4" s="9"/>
      <c r="B4" s="17" t="s">
        <v>11</v>
      </c>
      <c r="C4" s="9"/>
      <c r="D4" s="16" t="s">
        <v>34</v>
      </c>
      <c r="E4" s="9"/>
    </row>
    <row r="5" spans="1:14" x14ac:dyDescent="0.2">
      <c r="A5" s="9">
        <v>1</v>
      </c>
      <c r="B5" s="10" t="s">
        <v>18</v>
      </c>
      <c r="C5" s="9">
        <v>1</v>
      </c>
      <c r="D5" s="9" t="s">
        <v>37</v>
      </c>
      <c r="E5" s="9"/>
    </row>
    <row r="6" spans="1:14" x14ac:dyDescent="0.2">
      <c r="A6" s="9">
        <v>2</v>
      </c>
      <c r="B6" s="10" t="s">
        <v>19</v>
      </c>
      <c r="C6" s="9">
        <v>2</v>
      </c>
      <c r="D6" s="9" t="s">
        <v>72</v>
      </c>
      <c r="E6" s="9"/>
    </row>
    <row r="7" spans="1:14" x14ac:dyDescent="0.2">
      <c r="A7" s="9">
        <v>3</v>
      </c>
      <c r="B7" s="10" t="s">
        <v>20</v>
      </c>
      <c r="C7" s="9">
        <v>3</v>
      </c>
      <c r="D7" s="9" t="s">
        <v>73</v>
      </c>
      <c r="E7" s="9"/>
    </row>
    <row r="8" spans="1:14" x14ac:dyDescent="0.2">
      <c r="A8" s="9">
        <v>4</v>
      </c>
      <c r="B8" s="10" t="s">
        <v>21</v>
      </c>
      <c r="C8" s="9">
        <v>4</v>
      </c>
      <c r="D8" s="9" t="s">
        <v>74</v>
      </c>
      <c r="E8" s="9"/>
    </row>
    <row r="9" spans="1:14" x14ac:dyDescent="0.2">
      <c r="A9" s="9">
        <v>5</v>
      </c>
      <c r="B9" s="10" t="s">
        <v>22</v>
      </c>
      <c r="C9" s="9">
        <v>5</v>
      </c>
      <c r="D9" s="9" t="s">
        <v>75</v>
      </c>
      <c r="E9" s="9"/>
    </row>
    <row r="10" spans="1:14" x14ac:dyDescent="0.2">
      <c r="A10" s="9"/>
      <c r="B10" s="9"/>
      <c r="C10" s="9">
        <v>6</v>
      </c>
      <c r="D10" s="9" t="s">
        <v>38</v>
      </c>
      <c r="E10" s="9"/>
    </row>
    <row r="11" spans="1:14" x14ac:dyDescent="0.2">
      <c r="A11" s="9"/>
      <c r="B11" s="9"/>
      <c r="C11" s="9">
        <v>7</v>
      </c>
      <c r="D11" s="9" t="s">
        <v>76</v>
      </c>
      <c r="E11" s="9"/>
    </row>
    <row r="12" spans="1:14" x14ac:dyDescent="0.2">
      <c r="A12" s="9"/>
      <c r="B12" s="10" t="s">
        <v>12</v>
      </c>
      <c r="C12" s="9">
        <v>8</v>
      </c>
      <c r="D12" s="9" t="s">
        <v>39</v>
      </c>
      <c r="E12" s="9"/>
    </row>
    <row r="13" spans="1:14" x14ac:dyDescent="0.2">
      <c r="A13" s="9"/>
      <c r="B13" s="10" t="s">
        <v>23</v>
      </c>
      <c r="C13" s="9">
        <v>9</v>
      </c>
      <c r="D13" s="9" t="s">
        <v>77</v>
      </c>
      <c r="E13" s="9"/>
      <c r="I13" s="21" t="s">
        <v>44</v>
      </c>
      <c r="J13" s="21">
        <v>1</v>
      </c>
      <c r="K13" s="21">
        <v>2</v>
      </c>
      <c r="L13" s="21">
        <v>3</v>
      </c>
      <c r="M13" s="21">
        <v>4</v>
      </c>
      <c r="N13" s="21">
        <v>5</v>
      </c>
    </row>
    <row r="14" spans="1:14" x14ac:dyDescent="0.2">
      <c r="A14" s="9"/>
      <c r="B14" s="10" t="s">
        <v>1</v>
      </c>
      <c r="C14" s="9">
        <v>10</v>
      </c>
      <c r="D14" s="9" t="s">
        <v>78</v>
      </c>
      <c r="E14" s="9"/>
      <c r="F14" s="9"/>
      <c r="I14" s="21">
        <v>1</v>
      </c>
      <c r="J14" s="28" t="s">
        <v>40</v>
      </c>
      <c r="K14" s="28" t="s">
        <v>40</v>
      </c>
      <c r="L14" s="30" t="s">
        <v>45</v>
      </c>
      <c r="M14" s="31" t="s">
        <v>43</v>
      </c>
      <c r="N14" s="31" t="s">
        <v>43</v>
      </c>
    </row>
    <row r="15" spans="1:14" x14ac:dyDescent="0.2">
      <c r="A15" s="9"/>
      <c r="B15" s="9"/>
      <c r="C15" s="9">
        <v>11</v>
      </c>
      <c r="D15" s="9" t="s">
        <v>79</v>
      </c>
      <c r="E15" s="9"/>
      <c r="F15" s="9"/>
      <c r="I15" s="21">
        <v>2</v>
      </c>
      <c r="J15" s="28" t="s">
        <v>40</v>
      </c>
      <c r="K15" s="28" t="s">
        <v>40</v>
      </c>
      <c r="L15" s="30" t="s">
        <v>45</v>
      </c>
      <c r="M15" s="31" t="s">
        <v>43</v>
      </c>
      <c r="N15" s="29" t="s">
        <v>41</v>
      </c>
    </row>
    <row r="16" spans="1:14" x14ac:dyDescent="0.2">
      <c r="A16" s="9"/>
      <c r="B16" s="9" t="s">
        <v>12</v>
      </c>
      <c r="C16" s="9">
        <v>12</v>
      </c>
      <c r="D16" s="9" t="s">
        <v>80</v>
      </c>
      <c r="E16" s="9"/>
      <c r="F16" s="9"/>
      <c r="I16" s="21">
        <v>3</v>
      </c>
      <c r="J16" s="28" t="s">
        <v>40</v>
      </c>
      <c r="K16" s="30" t="s">
        <v>45</v>
      </c>
      <c r="L16" s="31" t="s">
        <v>43</v>
      </c>
      <c r="M16" s="29" t="s">
        <v>41</v>
      </c>
      <c r="N16" s="29" t="s">
        <v>41</v>
      </c>
    </row>
    <row r="17" spans="1:14" x14ac:dyDescent="0.2">
      <c r="A17" s="9"/>
      <c r="B17" s="11">
        <v>5</v>
      </c>
      <c r="C17" s="9">
        <v>13</v>
      </c>
      <c r="D17" s="18" t="s">
        <v>35</v>
      </c>
      <c r="E17" s="9"/>
      <c r="F17" s="9"/>
      <c r="I17" s="21">
        <v>4</v>
      </c>
      <c r="J17" s="30" t="s">
        <v>45</v>
      </c>
      <c r="K17" s="31" t="s">
        <v>43</v>
      </c>
      <c r="L17" s="31" t="s">
        <v>43</v>
      </c>
      <c r="M17" s="29" t="s">
        <v>41</v>
      </c>
      <c r="N17" s="29" t="s">
        <v>41</v>
      </c>
    </row>
    <row r="18" spans="1:14" x14ac:dyDescent="0.2">
      <c r="A18" s="9"/>
      <c r="B18" s="11">
        <v>10</v>
      </c>
      <c r="C18" s="9">
        <v>14</v>
      </c>
      <c r="D18" s="18" t="s">
        <v>81</v>
      </c>
      <c r="E18" s="9"/>
      <c r="F18" s="9"/>
      <c r="I18" s="21">
        <v>5</v>
      </c>
      <c r="J18" s="31" t="s">
        <v>43</v>
      </c>
      <c r="K18" s="31" t="s">
        <v>43</v>
      </c>
      <c r="L18" s="29" t="s">
        <v>41</v>
      </c>
      <c r="M18" s="29" t="s">
        <v>41</v>
      </c>
      <c r="N18" s="29" t="s">
        <v>41</v>
      </c>
    </row>
    <row r="19" spans="1:14" x14ac:dyDescent="0.2">
      <c r="A19" s="9"/>
      <c r="B19" s="11">
        <v>20</v>
      </c>
      <c r="C19" s="9">
        <v>15</v>
      </c>
      <c r="D19" s="18" t="s">
        <v>82</v>
      </c>
      <c r="E19" s="9"/>
      <c r="F19" s="9"/>
    </row>
    <row r="20" spans="1:14" x14ac:dyDescent="0.2">
      <c r="A20" s="9"/>
      <c r="B20" s="9"/>
      <c r="C20" s="9">
        <v>16</v>
      </c>
      <c r="D20" s="18" t="s">
        <v>83</v>
      </c>
      <c r="E20" s="9"/>
      <c r="F20" s="9"/>
    </row>
    <row r="21" spans="1:14" x14ac:dyDescent="0.2">
      <c r="A21" s="9"/>
      <c r="B21" s="9" t="s">
        <v>24</v>
      </c>
      <c r="C21" s="9">
        <v>17</v>
      </c>
      <c r="D21" s="18" t="s">
        <v>36</v>
      </c>
      <c r="E21" s="9"/>
      <c r="F21" s="9"/>
      <c r="H21" s="7" t="s">
        <v>40</v>
      </c>
      <c r="I21" s="7" t="s">
        <v>46</v>
      </c>
    </row>
    <row r="22" spans="1:14" x14ac:dyDescent="0.2">
      <c r="A22" s="9"/>
      <c r="B22" s="9" t="s">
        <v>5</v>
      </c>
      <c r="C22" s="9">
        <v>18</v>
      </c>
      <c r="D22" s="18" t="s">
        <v>84</v>
      </c>
      <c r="E22" s="9"/>
      <c r="F22" s="9"/>
      <c r="H22" s="7" t="s">
        <v>45</v>
      </c>
      <c r="I22" s="7" t="s">
        <v>47</v>
      </c>
    </row>
    <row r="23" spans="1:14" x14ac:dyDescent="0.2">
      <c r="A23" s="9"/>
      <c r="B23" s="9" t="s">
        <v>6</v>
      </c>
      <c r="C23" s="9">
        <v>19</v>
      </c>
      <c r="D23" s="19" t="s">
        <v>85</v>
      </c>
      <c r="E23" s="9"/>
      <c r="F23" s="9"/>
      <c r="H23" s="7" t="s">
        <v>43</v>
      </c>
      <c r="I23" s="7" t="s">
        <v>42</v>
      </c>
    </row>
    <row r="24" spans="1:14" x14ac:dyDescent="0.2">
      <c r="A24" s="9"/>
      <c r="B24" s="9"/>
      <c r="C24" s="9"/>
      <c r="D24" s="18"/>
      <c r="E24" s="9"/>
      <c r="F24" s="9"/>
      <c r="H24" s="7" t="s">
        <v>41</v>
      </c>
      <c r="I24" s="7" t="s">
        <v>42</v>
      </c>
    </row>
    <row r="25" spans="1:14" x14ac:dyDescent="0.2">
      <c r="A25" s="9"/>
      <c r="B25" s="9"/>
      <c r="C25" s="9"/>
      <c r="D25" s="18"/>
    </row>
    <row r="26" spans="1:14" x14ac:dyDescent="0.2">
      <c r="A26" s="9"/>
      <c r="B26" s="9" t="s">
        <v>29</v>
      </c>
      <c r="C26" s="9"/>
    </row>
    <row r="27" spans="1:14" x14ac:dyDescent="0.2">
      <c r="A27" s="9"/>
      <c r="B27" s="9" t="s">
        <v>30</v>
      </c>
      <c r="C27" s="9"/>
    </row>
    <row r="28" spans="1:14" x14ac:dyDescent="0.2">
      <c r="A28" s="9"/>
      <c r="B28" s="9" t="s">
        <v>31</v>
      </c>
      <c r="C28" s="9"/>
    </row>
    <row r="29" spans="1:14" x14ac:dyDescent="0.2">
      <c r="A29" s="9"/>
      <c r="B29" s="9"/>
      <c r="C29" s="9"/>
    </row>
    <row r="30" spans="1:14" x14ac:dyDescent="0.2">
      <c r="A30" s="9"/>
      <c r="B30" s="9" t="s">
        <v>32</v>
      </c>
      <c r="C30" s="9"/>
    </row>
    <row r="31" spans="1:14" x14ac:dyDescent="0.2">
      <c r="A31" s="9"/>
      <c r="B31" s="9" t="s">
        <v>33</v>
      </c>
      <c r="C31" s="9"/>
    </row>
    <row r="32" spans="1:14" x14ac:dyDescent="0.2">
      <c r="A32" s="9"/>
      <c r="B32" s="9"/>
      <c r="C32" s="9"/>
    </row>
  </sheetData>
  <pageMargins left="0.70866141732283472" right="1.4960629921259843" top="0.74803149606299213" bottom="0.74803149606299213" header="0.31496062992125984" footer="0.31496062992125984"/>
  <pageSetup paperSize="5"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Mapa de Riesgo</vt:lpstr>
      <vt:lpstr>NO TOCAR</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jctorres</dc:creator>
  <cp:lastModifiedBy>LENOVO</cp:lastModifiedBy>
  <cp:lastPrinted>2018-01-18T17:55:41Z</cp:lastPrinted>
  <dcterms:created xsi:type="dcterms:W3CDTF">2015-01-04T01:02:40Z</dcterms:created>
  <dcterms:modified xsi:type="dcterms:W3CDTF">2021-03-12T16:41:29Z</dcterms:modified>
</cp:coreProperties>
</file>